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490" windowWidth="18880" windowHeight="8740"/>
  </bookViews>
  <sheets>
    <sheet name="Kavita" sheetId="1" r:id="rId1"/>
  </sheets>
  <calcPr calcId="144525"/>
</workbook>
</file>

<file path=xl/calcChain.xml><?xml version="1.0" encoding="utf-8"?>
<calcChain xmlns="http://schemas.openxmlformats.org/spreadsheetml/2006/main">
  <c r="AA10" i="1" l="1"/>
  <c r="W8" i="1"/>
  <c r="Z7" i="1"/>
  <c r="A7" i="1"/>
  <c r="T6" i="1"/>
  <c r="D6" i="1"/>
  <c r="U5" i="1"/>
  <c r="E5" i="1"/>
  <c r="W4" i="1"/>
  <c r="AH3" i="1"/>
  <c r="R3" i="1"/>
  <c r="AB2" i="1"/>
  <c r="L2" i="1"/>
  <c r="AE1" i="1"/>
  <c r="O1" i="1"/>
  <c r="AI2" i="1"/>
  <c r="B2" i="1"/>
  <c r="E1" i="1"/>
  <c r="AH10" i="1"/>
  <c r="Z10" i="1"/>
  <c r="R10" i="1"/>
  <c r="J10" i="1"/>
  <c r="B10" i="1"/>
  <c r="AB9" i="1"/>
  <c r="T9" i="1"/>
  <c r="L9" i="1"/>
  <c r="D9" i="1"/>
  <c r="AD8" i="1"/>
  <c r="V8" i="1"/>
  <c r="N8" i="1"/>
  <c r="F8" i="1"/>
  <c r="AG7" i="1"/>
  <c r="Y7" i="1"/>
  <c r="P7" i="1"/>
  <c r="H7" i="1"/>
  <c r="AI6" i="1"/>
  <c r="AA6" i="1"/>
  <c r="S6" i="1"/>
  <c r="K6" i="1"/>
  <c r="C6" i="1"/>
  <c r="AB5" i="1"/>
  <c r="T5" i="1"/>
  <c r="L5" i="1"/>
  <c r="D5" i="1"/>
  <c r="AD4" i="1"/>
  <c r="V4" i="1"/>
  <c r="N4" i="1"/>
  <c r="F4" i="1"/>
  <c r="AG3" i="1"/>
  <c r="Y3" i="1"/>
  <c r="Q3" i="1"/>
  <c r="I3" i="1"/>
  <c r="A3" i="1"/>
  <c r="AA2" i="1"/>
  <c r="S2" i="1"/>
  <c r="K2" i="1"/>
  <c r="C2" i="1"/>
  <c r="AD1" i="1"/>
  <c r="V1" i="1"/>
  <c r="N1" i="1"/>
  <c r="F1" i="1"/>
  <c r="AG10" i="1"/>
  <c r="Y10" i="1"/>
  <c r="Q10" i="1"/>
  <c r="I10" i="1"/>
  <c r="A10" i="1"/>
  <c r="AA9" i="1"/>
  <c r="S9" i="1"/>
  <c r="K9" i="1"/>
  <c r="C9" i="1"/>
  <c r="AC8" i="1"/>
  <c r="U8" i="1"/>
  <c r="M8" i="1"/>
  <c r="E8" i="1"/>
  <c r="AF7" i="1"/>
  <c r="X7" i="1"/>
  <c r="O7" i="1"/>
  <c r="G7" i="1"/>
  <c r="AH6" i="1"/>
  <c r="Z6" i="1"/>
  <c r="R6" i="1"/>
  <c r="J6" i="1"/>
  <c r="B6" i="1"/>
  <c r="AA5" i="1"/>
  <c r="S5" i="1"/>
  <c r="K5" i="1"/>
  <c r="C5" i="1"/>
  <c r="AC4" i="1"/>
  <c r="U4" i="1"/>
  <c r="M4" i="1"/>
  <c r="E4" i="1"/>
  <c r="AF3" i="1"/>
  <c r="X3" i="1"/>
  <c r="P3" i="1"/>
  <c r="H3" i="1"/>
  <c r="Z2" i="1"/>
  <c r="J2" i="1"/>
  <c r="U1" i="1"/>
  <c r="AF10" i="1"/>
  <c r="X10" i="1"/>
  <c r="P10" i="1"/>
  <c r="H10" i="1"/>
  <c r="AI9" i="1"/>
  <c r="Z9" i="1"/>
  <c r="R9" i="1"/>
  <c r="J9" i="1"/>
  <c r="B9" i="1"/>
  <c r="AB8" i="1"/>
  <c r="T8" i="1"/>
  <c r="L8" i="1"/>
  <c r="D8" i="1"/>
  <c r="AE7" i="1"/>
  <c r="W7" i="1"/>
  <c r="N7" i="1"/>
  <c r="F7" i="1"/>
  <c r="AG6" i="1"/>
  <c r="Y6" i="1"/>
  <c r="Q6" i="1"/>
  <c r="I6" i="1"/>
  <c r="A6" i="1"/>
  <c r="Z5" i="1"/>
  <c r="R5" i="1"/>
  <c r="J5" i="1"/>
  <c r="B5" i="1"/>
  <c r="AB4" i="1"/>
  <c r="T4" i="1"/>
  <c r="L4" i="1"/>
  <c r="D4" i="1"/>
  <c r="AE3" i="1"/>
  <c r="W3" i="1"/>
  <c r="O3" i="1"/>
  <c r="G3" i="1"/>
  <c r="AH2" i="1"/>
  <c r="Y2" i="1"/>
  <c r="Q2" i="1"/>
  <c r="I2" i="1"/>
  <c r="A2" i="1"/>
  <c r="AB1" i="1"/>
  <c r="T1" i="1"/>
  <c r="L1" i="1"/>
  <c r="D1" i="1"/>
  <c r="AE10" i="1"/>
  <c r="W10" i="1"/>
  <c r="O10" i="1"/>
  <c r="G10" i="1"/>
  <c r="AH9" i="1"/>
  <c r="Q9" i="1"/>
  <c r="I9" i="1"/>
  <c r="A9" i="1"/>
  <c r="AA8" i="1"/>
  <c r="S8" i="1"/>
  <c r="K8" i="1"/>
  <c r="C8" i="1"/>
  <c r="AD7" i="1"/>
  <c r="V7" i="1"/>
  <c r="E7" i="1"/>
  <c r="AF6" i="1"/>
  <c r="X6" i="1"/>
  <c r="H6" i="1"/>
  <c r="Y5" i="1"/>
  <c r="Q5" i="1"/>
  <c r="A5" i="1"/>
  <c r="S4" i="1"/>
  <c r="K4" i="1"/>
  <c r="AD3" i="1"/>
  <c r="F3" i="1"/>
  <c r="X2" i="1"/>
  <c r="H2" i="1"/>
  <c r="AA1" i="1"/>
  <c r="K1" i="1"/>
  <c r="L3" i="1"/>
  <c r="N2" i="1"/>
  <c r="AG1" i="1"/>
  <c r="I1" i="1"/>
  <c r="M1" i="1"/>
  <c r="Y9" i="1"/>
  <c r="M7" i="1"/>
  <c r="P6" i="1"/>
  <c r="AI5" i="1"/>
  <c r="I5" i="1"/>
  <c r="AA4" i="1"/>
  <c r="C4" i="1"/>
  <c r="V3" i="1"/>
  <c r="N3" i="1"/>
  <c r="AG2" i="1"/>
  <c r="P2" i="1"/>
  <c r="AI1" i="1"/>
  <c r="S1" i="1"/>
  <c r="C1" i="1"/>
  <c r="AD2" i="1"/>
  <c r="Y1" i="1"/>
  <c r="A1" i="1"/>
  <c r="AD10" i="1"/>
  <c r="V10" i="1"/>
  <c r="N10" i="1"/>
  <c r="F10" i="1"/>
  <c r="AG9" i="1"/>
  <c r="X9" i="1"/>
  <c r="P9" i="1"/>
  <c r="H9" i="1"/>
  <c r="AI8" i="1"/>
  <c r="Z8" i="1"/>
  <c r="R8" i="1"/>
  <c r="J8" i="1"/>
  <c r="B8" i="1"/>
  <c r="AC7" i="1"/>
  <c r="U7" i="1"/>
  <c r="L7" i="1"/>
  <c r="D7" i="1"/>
  <c r="AE6" i="1"/>
  <c r="W6" i="1"/>
  <c r="O6" i="1"/>
  <c r="G6" i="1"/>
  <c r="AH5" i="1"/>
  <c r="X5" i="1"/>
  <c r="P5" i="1"/>
  <c r="H5" i="1"/>
  <c r="AI4" i="1"/>
  <c r="Z4" i="1"/>
  <c r="R4" i="1"/>
  <c r="J4" i="1"/>
  <c r="B4" i="1"/>
  <c r="AC3" i="1"/>
  <c r="U3" i="1"/>
  <c r="M3" i="1"/>
  <c r="E3" i="1"/>
  <c r="AF2" i="1"/>
  <c r="W2" i="1"/>
  <c r="O2" i="1"/>
  <c r="G2" i="1"/>
  <c r="AH1" i="1"/>
  <c r="Z1" i="1"/>
  <c r="R1" i="1"/>
  <c r="J1" i="1"/>
  <c r="B1" i="1"/>
  <c r="AC10" i="1"/>
  <c r="U10" i="1"/>
  <c r="M10" i="1"/>
  <c r="E10" i="1"/>
  <c r="AF9" i="1"/>
  <c r="W9" i="1"/>
  <c r="O9" i="1"/>
  <c r="G9" i="1"/>
  <c r="AH8" i="1"/>
  <c r="Y8" i="1"/>
  <c r="Q8" i="1"/>
  <c r="I8" i="1"/>
  <c r="A8" i="1"/>
  <c r="AB7" i="1"/>
  <c r="S7" i="1"/>
  <c r="K7" i="1"/>
  <c r="C7" i="1"/>
  <c r="AD6" i="1"/>
  <c r="V6" i="1"/>
  <c r="N6" i="1"/>
  <c r="F6" i="1"/>
  <c r="AG5" i="1"/>
  <c r="W5" i="1"/>
  <c r="O5" i="1"/>
  <c r="G5" i="1"/>
  <c r="AH4" i="1"/>
  <c r="Y4" i="1"/>
  <c r="Q4" i="1"/>
  <c r="I4" i="1"/>
  <c r="A4" i="1"/>
  <c r="AB3" i="1"/>
  <c r="T3" i="1"/>
  <c r="D3" i="1"/>
  <c r="V2" i="1"/>
  <c r="F2" i="1"/>
  <c r="Q1" i="1"/>
  <c r="AB10" i="1"/>
  <c r="T10" i="1"/>
  <c r="L10" i="1"/>
  <c r="D10" i="1"/>
  <c r="AD9" i="1"/>
  <c r="V9" i="1"/>
  <c r="N9" i="1"/>
  <c r="F9" i="1"/>
  <c r="AG8" i="1"/>
  <c r="X8" i="1"/>
  <c r="P8" i="1"/>
  <c r="H8" i="1"/>
  <c r="AI7" i="1"/>
  <c r="AA7" i="1"/>
  <c r="R7" i="1"/>
  <c r="J7" i="1"/>
  <c r="B7" i="1"/>
  <c r="AC6" i="1"/>
  <c r="U6" i="1"/>
  <c r="M6" i="1"/>
  <c r="E6" i="1"/>
  <c r="AF5" i="1"/>
  <c r="V5" i="1"/>
  <c r="N5" i="1"/>
  <c r="F5" i="1"/>
  <c r="AG4" i="1"/>
  <c r="X4" i="1"/>
  <c r="P4" i="1"/>
  <c r="H4" i="1"/>
  <c r="AI3" i="1"/>
  <c r="AA3" i="1"/>
  <c r="S3" i="1"/>
  <c r="K3" i="1"/>
  <c r="C3" i="1"/>
  <c r="AC2" i="1"/>
  <c r="U2" i="1"/>
  <c r="M2" i="1"/>
  <c r="E2" i="1"/>
  <c r="AF1" i="1"/>
  <c r="X1" i="1"/>
  <c r="P1" i="1"/>
  <c r="H1" i="1"/>
  <c r="AI10" i="1"/>
  <c r="S10" i="1"/>
  <c r="K10" i="1"/>
  <c r="C10" i="1"/>
  <c r="AC9" i="1"/>
  <c r="U9" i="1"/>
  <c r="M9" i="1"/>
  <c r="E9" i="1"/>
  <c r="AF8" i="1"/>
  <c r="O8" i="1"/>
  <c r="G8" i="1"/>
  <c r="AH7" i="1"/>
  <c r="Q7" i="1"/>
  <c r="I7" i="1"/>
  <c r="AB6" i="1"/>
  <c r="L6" i="1"/>
  <c r="AD5" i="1"/>
  <c r="M5" i="1"/>
  <c r="AF4" i="1"/>
  <c r="O4" i="1"/>
  <c r="G4" i="1"/>
  <c r="Z3" i="1"/>
  <c r="J3" i="1"/>
  <c r="B3" i="1"/>
  <c r="T2" i="1"/>
  <c r="D2" i="1"/>
  <c r="W1" i="1"/>
  <c r="G1" i="1"/>
  <c r="R2" i="1"/>
  <c r="AC1" i="1"/>
</calcChain>
</file>

<file path=xl/sharedStrings.xml><?xml version="1.0" encoding="utf-8"?>
<sst xmlns="http://schemas.openxmlformats.org/spreadsheetml/2006/main" count="344" uniqueCount="98">
  <si>
    <t>rishitasolanki07@gmail.com</t>
  </si>
  <si>
    <t>Rishita</t>
  </si>
  <si>
    <t>B.A (P)</t>
  </si>
  <si>
    <t>1437</t>
  </si>
  <si>
    <t xml:space="preserve">Delhi </t>
  </si>
  <si>
    <t>2020</t>
  </si>
  <si>
    <t>Yes</t>
  </si>
  <si>
    <t>Dr Antima</t>
  </si>
  <si>
    <t>3-4 hours</t>
  </si>
  <si>
    <t>Other</t>
  </si>
  <si>
    <t>Network related disruptions</t>
  </si>
  <si>
    <t>Offline</t>
  </si>
  <si>
    <t>Compulsion due to pandemic</t>
  </si>
  <si>
    <t>Online</t>
  </si>
  <si>
    <t>No</t>
  </si>
  <si>
    <t>None</t>
  </si>
  <si>
    <t>Meditation</t>
  </si>
  <si>
    <t>First Dose</t>
  </si>
  <si>
    <t>salonijha56@gmail.com</t>
  </si>
  <si>
    <t>Saloni jha</t>
  </si>
  <si>
    <t>21/0053</t>
  </si>
  <si>
    <t xml:space="preserve">Bihar </t>
  </si>
  <si>
    <t>Govt.ser.sec school nathupur (gurugaram)</t>
  </si>
  <si>
    <t xml:space="preserve">Dr.kavita,Dr.antima </t>
  </si>
  <si>
    <t>4-5 hours</t>
  </si>
  <si>
    <t>Time saved in travelling</t>
  </si>
  <si>
    <t>Lack of physical interaction and personal touch ‘</t>
  </si>
  <si>
    <t>dabasanshika0006@gmail.com</t>
  </si>
  <si>
    <t>Anshika</t>
  </si>
  <si>
    <t>21/0310</t>
  </si>
  <si>
    <t>Delhi</t>
  </si>
  <si>
    <t>sherwood convent school , gurgaon</t>
  </si>
  <si>
    <t xml:space="preserve">dr. antima and dr. kavita </t>
  </si>
  <si>
    <t>5-6 hours</t>
  </si>
  <si>
    <t>Easy access to online study material</t>
  </si>
  <si>
    <t>no</t>
  </si>
  <si>
    <t>yes</t>
  </si>
  <si>
    <t>Severe: Persistent worries and/or severe stress-related symptoms (e.g,. feel extremely anxious, sad and/or angry; severe/frequent trouble sleeping)</t>
  </si>
  <si>
    <t xml:space="preserve">I'm focusing more on the things what make me happy like canvas painting , singing , etc </t>
  </si>
  <si>
    <t>koraj0024@gmail.com</t>
  </si>
  <si>
    <t>Komal</t>
  </si>
  <si>
    <t>21/0335</t>
  </si>
  <si>
    <t xml:space="preserve">Mohindergarh (haryana) </t>
  </si>
  <si>
    <t>BR. GYAN. DEEP. SE. SER. SCHOOL (SURjANWAS ) mohindergarj</t>
  </si>
  <si>
    <t>Dr antima, Dr kavita</t>
  </si>
  <si>
    <t>More than 6 hours</t>
  </si>
  <si>
    <t>Not Satisfactory</t>
  </si>
  <si>
    <t xml:space="preserve">Upse webinar </t>
  </si>
  <si>
    <t>p92027297@gmail.com</t>
  </si>
  <si>
    <t>Payal</t>
  </si>
  <si>
    <t>1540</t>
  </si>
  <si>
    <t>sarvodaya  co-ed vidhyalay east panjabi bagh</t>
  </si>
  <si>
    <t>Dr.Antima</t>
  </si>
  <si>
    <t>Convenience to outstation students</t>
  </si>
  <si>
    <t>Network related disruptions, Lack of physical interaction and personal touch ‘, Students are sometimes less involved/engaged (leave the class in between)</t>
  </si>
  <si>
    <t>Blended Learning (both)</t>
  </si>
  <si>
    <t>Mild: Ocassional worries and/or minor stress-related symptoms (e.g,. feel a little anxious, sad and/or angry; mild/rare trouble sleeping)</t>
  </si>
  <si>
    <t>Be happy my self</t>
  </si>
  <si>
    <t>shabnam030929@gmail.com</t>
  </si>
  <si>
    <t>Shabnam</t>
  </si>
  <si>
    <t>21/0035</t>
  </si>
  <si>
    <t>GSKV Nangloi</t>
  </si>
  <si>
    <t>Dr Antima and Dr kavita</t>
  </si>
  <si>
    <t>Network related disruptions, Students are sometimes less involved/engaged (leave the class in between)</t>
  </si>
  <si>
    <t>Mild: Symptoms effectively managed at home</t>
  </si>
  <si>
    <t>khushidahiya930@gmail.com</t>
  </si>
  <si>
    <t xml:space="preserve">Khushi </t>
  </si>
  <si>
    <t>21/0340</t>
  </si>
  <si>
    <t>Bahadurgarh (haryana)</t>
  </si>
  <si>
    <t>Govt.girls sr.sec. school  Nuna Majra</t>
  </si>
  <si>
    <t>Dr.kavita mam and Dr.antima mam</t>
  </si>
  <si>
    <t>Convenience to outstation students, Other</t>
  </si>
  <si>
    <t>Network related disruptions, Lack of physical interaction and personal touch ‘</t>
  </si>
  <si>
    <t xml:space="preserve">Cycling atlest 30min </t>
  </si>
  <si>
    <t>Moderate: Family members frequently short-tempered with one another;and/or children in the home getting in physical fights with one another.</t>
  </si>
  <si>
    <t>Second Dose</t>
  </si>
  <si>
    <t>singhanil121223@gmal.com</t>
  </si>
  <si>
    <t>Jyoti</t>
  </si>
  <si>
    <t>1351</t>
  </si>
  <si>
    <t>Skv phladpur delhi 42</t>
  </si>
  <si>
    <t>Dr kavita or dr antima</t>
  </si>
  <si>
    <t>Help and support</t>
  </si>
  <si>
    <t>Moderate: Frequent worries and/or moderate stress-related symptoms (e.g,. feel a moderately anxious, sad and/or angry; moderate / ocassional trouble sleeping)</t>
  </si>
  <si>
    <t>Severe: Family members frequently short-tempered with one another and adults in the home throwing things at one another, and/or knocking over furniture, and/or hitting and/or harming one another.</t>
  </si>
  <si>
    <t>Mild: Family members ocassionally short-tempered with one another;no physical violence.</t>
  </si>
  <si>
    <t>kanchansv150402@gmail.com</t>
  </si>
  <si>
    <t>Kanchan</t>
  </si>
  <si>
    <t>21/0561</t>
  </si>
  <si>
    <t>Bihar</t>
  </si>
  <si>
    <t>Sarvodaya vidyalaya (Rani durgawati) kidwai nagar</t>
  </si>
  <si>
    <t>Dr.antima and Dr.kavita</t>
  </si>
  <si>
    <t>Moderate: Symptoms severe and require brief hospitalization</t>
  </si>
  <si>
    <t>sonamjha742@gmail.com</t>
  </si>
  <si>
    <t>Sonam</t>
  </si>
  <si>
    <t>21/0274</t>
  </si>
  <si>
    <t>Gurugram</t>
  </si>
  <si>
    <t>Government senior secondary school Nathupur Gurgaon</t>
  </si>
  <si>
    <t>Dr.kavita Dr.antima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</si>
</sst>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I21"/>
  <sheetViews>
    <sheetView tabSelected="1" workbookViewId="0">
      <selection activeCell="B23" sqref="B23"/>
    </sheetView>
  </sheetViews>
  <sheetFormatPr defaultColWidth="14.453125" defaultRowHeight="15.75" customHeight="1" x14ac:dyDescent="0.25"/>
  <sheetData>
    <row r="1" spans="1:35" ht="15.75" customHeight="1" x14ac:dyDescent="0.25">
      <c r="A1" s="1" t="str">
        <f ca="1">IFERROR(__xludf.DUMMYFUNCTION("query(Sheet19!A:AI, "" select * where J contains 'kavita'  "" )
"),"Timestamp")</f>
        <v>Timestamp</v>
      </c>
      <c r="B1" s="1" t="str">
        <f ca="1">IFERROR(__xludf.DUMMYFUNCTION("""COMPUTED_VALUE"""),"Email Address")</f>
        <v>Email Address</v>
      </c>
      <c r="C1" s="1" t="str">
        <f ca="1">IFERROR(__xludf.DUMMYFUNCTION("""COMPUTED_VALUE"""),"Name")</f>
        <v>Name</v>
      </c>
      <c r="D1" s="1" t="str">
        <f ca="1">IFERROR(__xludf.DUMMYFUNCTION("""COMPUTED_VALUE"""),"Course")</f>
        <v>Course</v>
      </c>
      <c r="E1" s="1" t="str">
        <f ca="1">IFERROR(__xludf.DUMMYFUNCTION("""COMPUTED_VALUE"""),"College Roll No.")</f>
        <v>College Roll No.</v>
      </c>
      <c r="F1" s="1" t="str">
        <f ca="1">IFERROR(__xludf.DUMMYFUNCTION("""COMPUTED_VALUE"""),"Mobile Number")</f>
        <v>Mobile Number</v>
      </c>
      <c r="G1" s="1" t="str">
        <f ca="1">IFERROR(__xludf.DUMMYFUNCTION("""COMPUTED_VALUE"""),"Which City / State you belong to ?")</f>
        <v>Which City / State you belong to ?</v>
      </c>
      <c r="H1" s="1" t="str">
        <f ca="1">IFERROR(__xludf.DUMMYFUNCTION("""COMPUTED_VALUE"""),"Name of the school from which you passed out +2 class")</f>
        <v>Name of the school from which you passed out +2 class</v>
      </c>
      <c r="I1" s="1" t="str">
        <f ca="1">IFERROR(__xludf.DUMMYFUNCTION("""COMPUTED_VALUE"""),"Are you able to socialize via technology with your classmates or seniors  ?")</f>
        <v>Are you able to socialize via technology with your classmates or seniors  ?</v>
      </c>
      <c r="J1" s="1" t="str">
        <f ca="1">IFERROR(__xludf.DUMMYFUNCTION("""COMPUTED_VALUE"""),"Name of Mentor")</f>
        <v>Name of Mentor</v>
      </c>
      <c r="K1" s="1" t="str">
        <f ca="1">IFERROR(__xludf.DUMMYFUNCTION("""COMPUTED_VALUE"""),"Q1 On an average how many hours per day you have been spending online after taking admission in college ?")</f>
        <v>Q1 On an average how many hours per day you have been spending online after taking admission in college ?</v>
      </c>
      <c r="L1" s="1" t="str">
        <f ca="1"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M1" s="1" t="str">
        <f ca="1"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N1" s="1" t="str">
        <f ca="1">IFERROR(__xludf.DUMMYFUNCTION("""COMPUTED_VALUE"""),"Q4 On scale of 1-10, what is the level of satisfaction with the online learning process?   ( 1 being least and 10 being highest) ")</f>
        <v xml:space="preserve">Q4 On scale of 1-10, what is the level of satisfaction with the online learning process?   ( 1 being least and 10 being highest) </v>
      </c>
      <c r="O1" s="1" t="str">
        <f ca="1">IFERROR(__xludf.DUMMYFUNCTION("""COMPUTED_VALUE"""),"Q5 Given an option, which teaching mode you will prefer")</f>
        <v>Q5 Given an option, which teaching mode you will prefer</v>
      </c>
      <c r="P1" s="1" t="str">
        <f ca="1">IFERROR(__xludf.DUMMYFUNCTION("""COMPUTED_VALUE"""),"Q6 Your experience with online classes")</f>
        <v>Q6 Your experience with online classes</v>
      </c>
      <c r="Q1" s="1" t="str">
        <f ca="1">IFERROR(__xludf.DUMMYFUNCTION("""COMPUTED_VALUE"""),"Q7 Do you have access to individual device for attending online classes?")</f>
        <v>Q7 Do you have access to individual device for attending online classes?</v>
      </c>
      <c r="R1" s="1" t="str">
        <f ca="1">IFERROR(__xludf.DUMMYFUNCTION("""COMPUTED_VALUE"""),"Q8 Is your family supporting you by giving time and space for attending classes?")</f>
        <v>Q8 Is your family supporting you by giving time and space for attending classes?</v>
      </c>
      <c r="S1" s="1" t="str">
        <f ca="1">IFERROR(__xludf.DUMMYFUNCTION("""COMPUTED_VALUE"""),"Q9 Are you aware of online webinar or activities organized by your department/ college from time to time? ")</f>
        <v xml:space="preserve">Q9 Are you aware of online webinar or activities organized by your department/ college from time to time? </v>
      </c>
      <c r="T1" s="1" t="str">
        <f ca="1">IFERROR(__xludf.DUMMYFUNCTION("""COMPUTED_VALUE"""),"Q10 Have you participated in any online event organized by department/college?")</f>
        <v>Q10 Have you participated in any online event organized by department/college?</v>
      </c>
      <c r="U1" s="1" t="str">
        <f ca="1">IFERROR(__xludf.DUMMYFUNCTION("""COMPUTED_VALUE"""),"Q11 If college reopens are you prepared to attend college in physical mode ?")</f>
        <v>Q11 If college reopens are you prepared to attend college in physical mode ?</v>
      </c>
      <c r="V1" s="1" t="str">
        <f ca="1">IFERROR(__xludf.DUMMYFUNCTION("""COMPUTED_VALUE"""),"Q12 Given a choice between offline and online exam which mode would you prefer ?")</f>
        <v>Q12 Given a choice between offline and online exam which mode would you prefer ?</v>
      </c>
      <c r="W1" s="1" t="str">
        <f ca="1">IFERROR(__xludf.DUMMYFUNCTION("""COMPUTED_VALUE"""),"Q13 Are you enrolled in any other extra course apart from normal curriculum?")</f>
        <v>Q13 Are you enrolled in any other extra course apart from normal curriculum?</v>
      </c>
      <c r="X1" s="1" t="str">
        <f ca="1"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Y1" s="1" t="str">
        <f ca="1">IFERROR(__xludf.DUMMYFUNCTION("""COMPUTED_VALUE"""),"Q15 Is the syllabus and assessment plan of each paper shared with you by your teacher ?")</f>
        <v>Q15 Is the syllabus and assessment plan of each paper shared with you by your teacher ?</v>
      </c>
      <c r="Z1" s="1" t="str">
        <f ca="1">IFERROR(__xludf.DUMMYFUNCTION("""COMPUTED_VALUE"""),"Q16 Do you find tutorials / practicals are helpful and provide opportunities / platform for discussing assignments, clarifying doubts and sharing of additional resources and information? ")</f>
        <v xml:space="preserve">Q16 Do you find tutorials / practicals are helpful and provide opportunities / platform for discussing assignments, clarifying doubts and sharing of additional resources and information? </v>
      </c>
      <c r="AA1" s="1" t="str">
        <f ca="1">IFERROR(__xludf.DUMMYFUNCTION("""COMPUTED_VALUE"""),"Q17 Are you aware of variety of co curricular activities available in the institution?")</f>
        <v>Q17 Are you aware of variety of co curricular activities available in the institution?</v>
      </c>
      <c r="AB1" s="1" t="str">
        <f ca="1">IFERROR(__xludf.DUMMYFUNCTION("""COMPUTED_VALUE"""),"Q18 Do you require any help/support from college for the holistic development of your personality? If yes then please specify. ")</f>
        <v xml:space="preserve">Q18 Do you require any help/support from college for the holistic development of your personality? If yes then please specify. </v>
      </c>
      <c r="AC1" s="1" t="str">
        <f ca="1">IFERROR(__xludf.DUMMYFUNCTION("""COMPUTED_VALUE"""),"Q19 Have you ever felt a need for counseling or guidance in personal or academic matters ?")</f>
        <v>Q19 Have you ever felt a need for counseling or guidance in personal or academic matters ?</v>
      </c>
      <c r="AD1" s="1" t="str">
        <f ca="1">IFERROR(__xludf.DUMMYFUNCTION("""COMPUTED_VALUE"""),"Q20  Experiences of stress related to coronavirus pandemic:")</f>
        <v>Q20  Experiences of stress related to coronavirus pandemic:</v>
      </c>
      <c r="AE1" s="1" t="str">
        <f ca="1">IFERROR(__xludf.DUMMYFUNCTION("""COMPUTED_VALUE"""),"Q21 What corrective measures are you taking to deal with stress ? ")</f>
        <v xml:space="preserve">Q21 What corrective measures are you taking to deal with stress ? </v>
      </c>
      <c r="AF1" s="1" t="str">
        <f ca="1">IFERROR(__xludf.DUMMYFUNCTION("""COMPUTED_VALUE"""),"Q22 Stress and discord in the family")</f>
        <v>Q22 Stress and discord in the family</v>
      </c>
      <c r="AG1" s="1" t="str">
        <f ca="1">IFERROR(__xludf.DUMMYFUNCTION("""COMPUTED_VALUE"""),"Q23 Personal diagnosis of coronavirus")</f>
        <v>Q23 Personal diagnosis of coronavirus</v>
      </c>
      <c r="AH1" s="1" t="str">
        <f ca="1">IFERROR(__xludf.DUMMYFUNCTION("""COMPUTED_VALUE"""),"Q24 Have you taken vaccination against Covid?")</f>
        <v>Q24 Have you taken vaccination against Covid?</v>
      </c>
      <c r="AI1" s="1" t="str">
        <f ca="1">IFERROR(__xludf.DUMMYFUNCTION("""COMPUTED_VALUE"""),"Q25 Are you aware of different add on courses that are offered by our institution?")</f>
        <v>Q25 Are you aware of different add on courses that are offered by our institution?</v>
      </c>
    </row>
    <row r="2" spans="1:35" ht="15.75" customHeight="1" x14ac:dyDescent="0.25">
      <c r="A2" s="2">
        <f ca="1">IFERROR(__xludf.DUMMYFUNCTION("""COMPUTED_VALUE"""),44580.5188626504)</f>
        <v>44580.518862650402</v>
      </c>
      <c r="B2" s="1" t="str">
        <f ca="1">IFERROR(__xludf.DUMMYFUNCTION("""COMPUTED_VALUE"""),"salonijha56@gmail.com")</f>
        <v>salonijha56@gmail.com</v>
      </c>
      <c r="C2" s="1" t="str">
        <f ca="1">IFERROR(__xludf.DUMMYFUNCTION("""COMPUTED_VALUE"""),"Saloni jha")</f>
        <v>Saloni jha</v>
      </c>
      <c r="D2" s="1" t="str">
        <f ca="1">IFERROR(__xludf.DUMMYFUNCTION("""COMPUTED_VALUE"""),"B.A (P)")</f>
        <v>B.A (P)</v>
      </c>
      <c r="E2" s="1" t="str">
        <f ca="1">IFERROR(__xludf.DUMMYFUNCTION("""COMPUTED_VALUE"""),"21/0053")</f>
        <v>21/0053</v>
      </c>
      <c r="F2" s="3">
        <f ca="1">IFERROR(__xludf.DUMMYFUNCTION("""COMPUTED_VALUE"""),9310558019)</f>
        <v>9310558019</v>
      </c>
      <c r="G2" s="1" t="str">
        <f ca="1">IFERROR(__xludf.DUMMYFUNCTION("""COMPUTED_VALUE"""),"Bihar ")</f>
        <v xml:space="preserve">Bihar </v>
      </c>
      <c r="H2" s="1" t="str">
        <f ca="1">IFERROR(__xludf.DUMMYFUNCTION("""COMPUTED_VALUE"""),"Govt.ser.sec school nathupur (gurugaram)")</f>
        <v>Govt.ser.sec school nathupur (gurugaram)</v>
      </c>
      <c r="I2" s="1" t="str">
        <f ca="1">IFERROR(__xludf.DUMMYFUNCTION("""COMPUTED_VALUE"""),"Yes")</f>
        <v>Yes</v>
      </c>
      <c r="J2" s="1" t="str">
        <f ca="1">IFERROR(__xludf.DUMMYFUNCTION("""COMPUTED_VALUE"""),"Dr.kavita,Dr.antima ")</f>
        <v xml:space="preserve">Dr.kavita,Dr.antima </v>
      </c>
      <c r="K2" s="1" t="str">
        <f ca="1">IFERROR(__xludf.DUMMYFUNCTION("""COMPUTED_VALUE"""),"4-5 hours")</f>
        <v>4-5 hours</v>
      </c>
      <c r="L2" s="1" t="str">
        <f ca="1">IFERROR(__xludf.DUMMYFUNCTION("""COMPUTED_VALUE"""),"Time saved in travelling")</f>
        <v>Time saved in travelling</v>
      </c>
      <c r="M2" s="1" t="str">
        <f ca="1">IFERROR(__xludf.DUMMYFUNCTION("""COMPUTED_VALUE"""),"Lack of physical interaction and personal touch ‘")</f>
        <v>Lack of physical interaction and personal touch ‘</v>
      </c>
      <c r="N2" s="1">
        <f ca="1">IFERROR(__xludf.DUMMYFUNCTION("""COMPUTED_VALUE"""),4)</f>
        <v>4</v>
      </c>
      <c r="O2" s="1" t="str">
        <f ca="1">IFERROR(__xludf.DUMMYFUNCTION("""COMPUTED_VALUE"""),"Offline")</f>
        <v>Offline</v>
      </c>
      <c r="P2" s="1" t="str">
        <f ca="1">IFERROR(__xludf.DUMMYFUNCTION("""COMPUTED_VALUE"""),"Compulsion due to pandemic")</f>
        <v>Compulsion due to pandemic</v>
      </c>
      <c r="Q2" s="1" t="str">
        <f ca="1">IFERROR(__xludf.DUMMYFUNCTION("""COMPUTED_VALUE"""),"Yes")</f>
        <v>Yes</v>
      </c>
      <c r="R2" s="1" t="str">
        <f ca="1">IFERROR(__xludf.DUMMYFUNCTION("""COMPUTED_VALUE"""),"Yes")</f>
        <v>Yes</v>
      </c>
      <c r="S2" s="1" t="str">
        <f ca="1">IFERROR(__xludf.DUMMYFUNCTION("""COMPUTED_VALUE"""),"Yes")</f>
        <v>Yes</v>
      </c>
      <c r="T2" s="1" t="str">
        <f ca="1">IFERROR(__xludf.DUMMYFUNCTION("""COMPUTED_VALUE"""),"No")</f>
        <v>No</v>
      </c>
      <c r="U2" s="1" t="str">
        <f ca="1">IFERROR(__xludf.DUMMYFUNCTION("""COMPUTED_VALUE"""),"Yes")</f>
        <v>Yes</v>
      </c>
      <c r="V2" s="1" t="str">
        <f ca="1">IFERROR(__xludf.DUMMYFUNCTION("""COMPUTED_VALUE"""),"Online")</f>
        <v>Online</v>
      </c>
      <c r="W2" s="1" t="str">
        <f ca="1">IFERROR(__xludf.DUMMYFUNCTION("""COMPUTED_VALUE"""),"No")</f>
        <v>No</v>
      </c>
      <c r="X2" s="1" t="str">
        <f ca="1">IFERROR(__xludf.DUMMYFUNCTION("""COMPUTED_VALUE"""),"Yes")</f>
        <v>Yes</v>
      </c>
      <c r="Y2" s="1" t="str">
        <f ca="1">IFERROR(__xludf.DUMMYFUNCTION("""COMPUTED_VALUE"""),"Yes")</f>
        <v>Yes</v>
      </c>
      <c r="Z2" s="1" t="str">
        <f ca="1">IFERROR(__xludf.DUMMYFUNCTION("""COMPUTED_VALUE"""),"Yes")</f>
        <v>Yes</v>
      </c>
      <c r="AA2" s="1" t="str">
        <f ca="1">IFERROR(__xludf.DUMMYFUNCTION("""COMPUTED_VALUE"""),"Yes")</f>
        <v>Yes</v>
      </c>
      <c r="AB2" s="1" t="str">
        <f ca="1">IFERROR(__xludf.DUMMYFUNCTION("""COMPUTED_VALUE"""),"Yes")</f>
        <v>Yes</v>
      </c>
      <c r="AC2" s="1" t="str">
        <f ca="1">IFERROR(__xludf.DUMMYFUNCTION("""COMPUTED_VALUE"""),"Yes")</f>
        <v>Yes</v>
      </c>
      <c r="AD2" s="1" t="str">
        <f ca="1">IFERROR(__xludf.DUMMYFUNCTION("""COMPUTED_VALUE"""),"None")</f>
        <v>None</v>
      </c>
      <c r="AE2" s="1"/>
      <c r="AF2" s="1" t="str">
        <f ca="1">IFERROR(__xludf.DUMMYFUNCTION("""COMPUTED_VALUE"""),"None")</f>
        <v>None</v>
      </c>
      <c r="AG2" s="1" t="str">
        <f ca="1">IFERROR(__xludf.DUMMYFUNCTION("""COMPUTED_VALUE"""),"None")</f>
        <v>None</v>
      </c>
      <c r="AH2" s="1" t="str">
        <f ca="1">IFERROR(__xludf.DUMMYFUNCTION("""COMPUTED_VALUE"""),"First Dose")</f>
        <v>First Dose</v>
      </c>
      <c r="AI2" s="1" t="str">
        <f ca="1">IFERROR(__xludf.DUMMYFUNCTION("""COMPUTED_VALUE"""),"Yes")</f>
        <v>Yes</v>
      </c>
    </row>
    <row r="3" spans="1:35" ht="15.75" customHeight="1" x14ac:dyDescent="0.25">
      <c r="A3" s="2">
        <f ca="1">IFERROR(__xludf.DUMMYFUNCTION("""COMPUTED_VALUE"""),44580.5191451388)</f>
        <v>44580.519145138802</v>
      </c>
      <c r="B3" s="1" t="str">
        <f ca="1">IFERROR(__xludf.DUMMYFUNCTION("""COMPUTED_VALUE"""),"dabasanshika0006@gmail.com")</f>
        <v>dabasanshika0006@gmail.com</v>
      </c>
      <c r="C3" s="1" t="str">
        <f ca="1">IFERROR(__xludf.DUMMYFUNCTION("""COMPUTED_VALUE"""),"Anshika")</f>
        <v>Anshika</v>
      </c>
      <c r="D3" s="1" t="str">
        <f ca="1">IFERROR(__xludf.DUMMYFUNCTION("""COMPUTED_VALUE"""),"B.A (P)")</f>
        <v>B.A (P)</v>
      </c>
      <c r="E3" s="1" t="str">
        <f ca="1">IFERROR(__xludf.DUMMYFUNCTION("""COMPUTED_VALUE"""),"21/0310")</f>
        <v>21/0310</v>
      </c>
      <c r="F3" s="3">
        <f ca="1">IFERROR(__xludf.DUMMYFUNCTION("""COMPUTED_VALUE"""),9355727777)</f>
        <v>9355727777</v>
      </c>
      <c r="G3" s="1" t="str">
        <f ca="1">IFERROR(__xludf.DUMMYFUNCTION("""COMPUTED_VALUE"""),"Delhi")</f>
        <v>Delhi</v>
      </c>
      <c r="H3" s="1" t="str">
        <f ca="1">IFERROR(__xludf.DUMMYFUNCTION("""COMPUTED_VALUE"""),"sherwood convent school , gurgaon")</f>
        <v>sherwood convent school , gurgaon</v>
      </c>
      <c r="I3" s="1" t="str">
        <f ca="1">IFERROR(__xludf.DUMMYFUNCTION("""COMPUTED_VALUE"""),"Yes")</f>
        <v>Yes</v>
      </c>
      <c r="J3" s="1" t="str">
        <f ca="1">IFERROR(__xludf.DUMMYFUNCTION("""COMPUTED_VALUE"""),"dr. antima and dr. kavita ")</f>
        <v xml:space="preserve">dr. antima and dr. kavita </v>
      </c>
      <c r="K3" s="1" t="str">
        <f ca="1">IFERROR(__xludf.DUMMYFUNCTION("""COMPUTED_VALUE"""),"5-6 hours")</f>
        <v>5-6 hours</v>
      </c>
      <c r="L3" s="1" t="str">
        <f ca="1">IFERROR(__xludf.DUMMYFUNCTION("""COMPUTED_VALUE"""),"Easy access to online study material")</f>
        <v>Easy access to online study material</v>
      </c>
      <c r="M3" s="1" t="str">
        <f ca="1">IFERROR(__xludf.DUMMYFUNCTION("""COMPUTED_VALUE"""),"Lack of physical interaction and personal touch ‘")</f>
        <v>Lack of physical interaction and personal touch ‘</v>
      </c>
      <c r="N3" s="1">
        <f ca="1">IFERROR(__xludf.DUMMYFUNCTION("""COMPUTED_VALUE"""),5)</f>
        <v>5</v>
      </c>
      <c r="O3" s="1" t="str">
        <f ca="1">IFERROR(__xludf.DUMMYFUNCTION("""COMPUTED_VALUE"""),"Offline")</f>
        <v>Offline</v>
      </c>
      <c r="P3" s="1" t="str">
        <f ca="1">IFERROR(__xludf.DUMMYFUNCTION("""COMPUTED_VALUE"""),"Compulsion due to pandemic")</f>
        <v>Compulsion due to pandemic</v>
      </c>
      <c r="Q3" s="1" t="str">
        <f ca="1">IFERROR(__xludf.DUMMYFUNCTION("""COMPUTED_VALUE"""),"Yes")</f>
        <v>Yes</v>
      </c>
      <c r="R3" s="1" t="str">
        <f ca="1">IFERROR(__xludf.DUMMYFUNCTION("""COMPUTED_VALUE"""),"Yes")</f>
        <v>Yes</v>
      </c>
      <c r="S3" s="1" t="str">
        <f ca="1">IFERROR(__xludf.DUMMYFUNCTION("""COMPUTED_VALUE"""),"Yes")</f>
        <v>Yes</v>
      </c>
      <c r="T3" s="1" t="str">
        <f ca="1">IFERROR(__xludf.DUMMYFUNCTION("""COMPUTED_VALUE"""),"No")</f>
        <v>No</v>
      </c>
      <c r="U3" s="1" t="str">
        <f ca="1">IFERROR(__xludf.DUMMYFUNCTION("""COMPUTED_VALUE"""),"Yes")</f>
        <v>Yes</v>
      </c>
      <c r="V3" s="1" t="str">
        <f ca="1">IFERROR(__xludf.DUMMYFUNCTION("""COMPUTED_VALUE"""),"Offline")</f>
        <v>Offline</v>
      </c>
      <c r="W3" s="1" t="str">
        <f ca="1">IFERROR(__xludf.DUMMYFUNCTION("""COMPUTED_VALUE"""),"Yes")</f>
        <v>Yes</v>
      </c>
      <c r="X3" s="1" t="str">
        <f ca="1">IFERROR(__xludf.DUMMYFUNCTION("""COMPUTED_VALUE"""),"Yes")</f>
        <v>Yes</v>
      </c>
      <c r="Y3" s="1" t="str">
        <f ca="1">IFERROR(__xludf.DUMMYFUNCTION("""COMPUTED_VALUE"""),"Yes")</f>
        <v>Yes</v>
      </c>
      <c r="Z3" s="1" t="str">
        <f ca="1">IFERROR(__xludf.DUMMYFUNCTION("""COMPUTED_VALUE"""),"Yes")</f>
        <v>Yes</v>
      </c>
      <c r="AA3" s="1" t="str">
        <f ca="1">IFERROR(__xludf.DUMMYFUNCTION("""COMPUTED_VALUE"""),"Yes")</f>
        <v>Yes</v>
      </c>
      <c r="AB3" s="1" t="str">
        <f ca="1">IFERROR(__xludf.DUMMYFUNCTION("""COMPUTED_VALUE"""),"no")</f>
        <v>no</v>
      </c>
      <c r="AC3" s="1" t="str">
        <f ca="1">IFERROR(__xludf.DUMMYFUNCTION("""COMPUTED_VALUE"""),"yes")</f>
        <v>yes</v>
      </c>
      <c r="AD3" s="1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3" s="1" t="str">
        <f ca="1">IFERROR(__xludf.DUMMYFUNCTION("""COMPUTED_VALUE"""),"I'm focusing more on the things what make me happy like canvas painting , singing , etc ")</f>
        <v xml:space="preserve">I'm focusing more on the things what make me happy like canvas painting , singing , etc </v>
      </c>
      <c r="AF3" s="1" t="str">
        <f ca="1">IFERROR(__xludf.DUMMYFUNCTION("""COMPUTED_VALUE"""),"None")</f>
        <v>None</v>
      </c>
      <c r="AG3" s="1" t="str">
        <f ca="1">IFERROR(__xludf.DUMMYFUNCTION("""COMPUTED_VALUE"""),"None")</f>
        <v>None</v>
      </c>
      <c r="AH3" s="1" t="str">
        <f ca="1">IFERROR(__xludf.DUMMYFUNCTION("""COMPUTED_VALUE"""),"First Dose")</f>
        <v>First Dose</v>
      </c>
      <c r="AI3" s="1" t="str">
        <f ca="1">IFERROR(__xludf.DUMMYFUNCTION("""COMPUTED_VALUE"""),"Yes")</f>
        <v>Yes</v>
      </c>
    </row>
    <row r="4" spans="1:35" ht="15.75" customHeight="1" x14ac:dyDescent="0.25">
      <c r="A4" s="2">
        <f ca="1">IFERROR(__xludf.DUMMYFUNCTION("""COMPUTED_VALUE"""),44580.5213688078)</f>
        <v>44580.5213688078</v>
      </c>
      <c r="B4" s="1" t="str">
        <f ca="1">IFERROR(__xludf.DUMMYFUNCTION("""COMPUTED_VALUE"""),"koraj0024@gmail.com")</f>
        <v>koraj0024@gmail.com</v>
      </c>
      <c r="C4" s="1" t="str">
        <f ca="1">IFERROR(__xludf.DUMMYFUNCTION("""COMPUTED_VALUE"""),"Komal")</f>
        <v>Komal</v>
      </c>
      <c r="D4" s="1" t="str">
        <f ca="1">IFERROR(__xludf.DUMMYFUNCTION("""COMPUTED_VALUE"""),"B.A (P)")</f>
        <v>B.A (P)</v>
      </c>
      <c r="E4" s="1" t="str">
        <f ca="1">IFERROR(__xludf.DUMMYFUNCTION("""COMPUTED_VALUE"""),"21/0335")</f>
        <v>21/0335</v>
      </c>
      <c r="F4" s="3">
        <f ca="1">IFERROR(__xludf.DUMMYFUNCTION("""COMPUTED_VALUE"""),7404559840)</f>
        <v>7404559840</v>
      </c>
      <c r="G4" s="1" t="str">
        <f ca="1">IFERROR(__xludf.DUMMYFUNCTION("""COMPUTED_VALUE"""),"Mohindergarh (haryana) ")</f>
        <v xml:space="preserve">Mohindergarh (haryana) </v>
      </c>
      <c r="H4" s="1" t="str">
        <f ca="1">IFERROR(__xludf.DUMMYFUNCTION("""COMPUTED_VALUE"""),"BR. GYAN. DEEP. SE. SER. SCHOOL (SURjANWAS ) mohindergarj")</f>
        <v>BR. GYAN. DEEP. SE. SER. SCHOOL (SURjANWAS ) mohindergarj</v>
      </c>
      <c r="I4" s="1" t="str">
        <f ca="1">IFERROR(__xludf.DUMMYFUNCTION("""COMPUTED_VALUE"""),"No")</f>
        <v>No</v>
      </c>
      <c r="J4" s="1" t="str">
        <f ca="1">IFERROR(__xludf.DUMMYFUNCTION("""COMPUTED_VALUE"""),"Dr antima, Dr kavita")</f>
        <v>Dr antima, Dr kavita</v>
      </c>
      <c r="K4" s="1" t="str">
        <f ca="1">IFERROR(__xludf.DUMMYFUNCTION("""COMPUTED_VALUE"""),"More than 6 hours")</f>
        <v>More than 6 hours</v>
      </c>
      <c r="L4" s="1" t="str">
        <f ca="1">IFERROR(__xludf.DUMMYFUNCTION("""COMPUTED_VALUE"""),"Other")</f>
        <v>Other</v>
      </c>
      <c r="M4" s="1" t="str">
        <f ca="1">IFERROR(__xludf.DUMMYFUNCTION("""COMPUTED_VALUE"""),"Network related disruptions")</f>
        <v>Network related disruptions</v>
      </c>
      <c r="N4" s="1">
        <f ca="1">IFERROR(__xludf.DUMMYFUNCTION("""COMPUTED_VALUE"""),3)</f>
        <v>3</v>
      </c>
      <c r="O4" s="1" t="str">
        <f ca="1">IFERROR(__xludf.DUMMYFUNCTION("""COMPUTED_VALUE"""),"Offline")</f>
        <v>Offline</v>
      </c>
      <c r="P4" s="1" t="str">
        <f ca="1">IFERROR(__xludf.DUMMYFUNCTION("""COMPUTED_VALUE"""),"Not Satisfactory")</f>
        <v>Not Satisfactory</v>
      </c>
      <c r="Q4" s="1" t="str">
        <f ca="1">IFERROR(__xludf.DUMMYFUNCTION("""COMPUTED_VALUE"""),"No")</f>
        <v>No</v>
      </c>
      <c r="R4" s="1" t="str">
        <f ca="1">IFERROR(__xludf.DUMMYFUNCTION("""COMPUTED_VALUE"""),"Yes")</f>
        <v>Yes</v>
      </c>
      <c r="S4" s="1" t="str">
        <f ca="1">IFERROR(__xludf.DUMMYFUNCTION("""COMPUTED_VALUE"""),"No")</f>
        <v>No</v>
      </c>
      <c r="T4" s="1" t="str">
        <f ca="1">IFERROR(__xludf.DUMMYFUNCTION("""COMPUTED_VALUE"""),"No")</f>
        <v>No</v>
      </c>
      <c r="U4" s="1" t="str">
        <f ca="1">IFERROR(__xludf.DUMMYFUNCTION("""COMPUTED_VALUE"""),"Yes")</f>
        <v>Yes</v>
      </c>
      <c r="V4" s="1" t="str">
        <f ca="1">IFERROR(__xludf.DUMMYFUNCTION("""COMPUTED_VALUE"""),"Offline")</f>
        <v>Offline</v>
      </c>
      <c r="W4" s="1" t="str">
        <f ca="1">IFERROR(__xludf.DUMMYFUNCTION("""COMPUTED_VALUE"""),"No")</f>
        <v>No</v>
      </c>
      <c r="X4" s="1" t="str">
        <f ca="1">IFERROR(__xludf.DUMMYFUNCTION("""COMPUTED_VALUE"""),"No")</f>
        <v>No</v>
      </c>
      <c r="Y4" s="1" t="str">
        <f ca="1">IFERROR(__xludf.DUMMYFUNCTION("""COMPUTED_VALUE"""),"Yes")</f>
        <v>Yes</v>
      </c>
      <c r="Z4" s="1" t="str">
        <f ca="1">IFERROR(__xludf.DUMMYFUNCTION("""COMPUTED_VALUE"""),"Yes")</f>
        <v>Yes</v>
      </c>
      <c r="AA4" s="1" t="str">
        <f ca="1">IFERROR(__xludf.DUMMYFUNCTION("""COMPUTED_VALUE"""),"No")</f>
        <v>No</v>
      </c>
      <c r="AB4" s="1" t="str">
        <f ca="1">IFERROR(__xludf.DUMMYFUNCTION("""COMPUTED_VALUE"""),"Upse webinar ")</f>
        <v xml:space="preserve">Upse webinar </v>
      </c>
      <c r="AC4" s="1" t="str">
        <f ca="1">IFERROR(__xludf.DUMMYFUNCTION("""COMPUTED_VALUE"""),"Yes")</f>
        <v>Yes</v>
      </c>
      <c r="AD4" s="1" t="str">
        <f ca="1">IFERROR(__xludf.DUMMYFUNCTION("""COMPUTED_VALUE"""),"None")</f>
        <v>None</v>
      </c>
      <c r="AE4" s="1"/>
      <c r="AF4" s="1" t="str">
        <f ca="1">IFERROR(__xludf.DUMMYFUNCTION("""COMPUTED_VALUE"""),"None")</f>
        <v>None</v>
      </c>
      <c r="AG4" s="1" t="str">
        <f ca="1">IFERROR(__xludf.DUMMYFUNCTION("""COMPUTED_VALUE"""),"None")</f>
        <v>None</v>
      </c>
      <c r="AH4" s="1" t="str">
        <f ca="1">IFERROR(__xludf.DUMMYFUNCTION("""COMPUTED_VALUE"""),"First Dose")</f>
        <v>First Dose</v>
      </c>
      <c r="AI4" s="1" t="str">
        <f ca="1">IFERROR(__xludf.DUMMYFUNCTION("""COMPUTED_VALUE"""),"No")</f>
        <v>No</v>
      </c>
    </row>
    <row r="5" spans="1:35" ht="15.75" customHeight="1" x14ac:dyDescent="0.25">
      <c r="A5" s="2">
        <f ca="1">IFERROR(__xludf.DUMMYFUNCTION("""COMPUTED_VALUE"""),44580.5223604166)</f>
        <v>44580.522360416602</v>
      </c>
      <c r="B5" s="1" t="str">
        <f ca="1">IFERROR(__xludf.DUMMYFUNCTION("""COMPUTED_VALUE"""),"shabnam030929@gmail.com")</f>
        <v>shabnam030929@gmail.com</v>
      </c>
      <c r="C5" s="1" t="str">
        <f ca="1">IFERROR(__xludf.DUMMYFUNCTION("""COMPUTED_VALUE"""),"Shabnam")</f>
        <v>Shabnam</v>
      </c>
      <c r="D5" s="1" t="str">
        <f ca="1">IFERROR(__xludf.DUMMYFUNCTION("""COMPUTED_VALUE"""),"B.A (P)")</f>
        <v>B.A (P)</v>
      </c>
      <c r="E5" s="1" t="str">
        <f ca="1">IFERROR(__xludf.DUMMYFUNCTION("""COMPUTED_VALUE"""),"21/0035")</f>
        <v>21/0035</v>
      </c>
      <c r="F5" s="3">
        <f ca="1">IFERROR(__xludf.DUMMYFUNCTION("""COMPUTED_VALUE"""),7048939284)</f>
        <v>7048939284</v>
      </c>
      <c r="G5" s="1" t="str">
        <f ca="1">IFERROR(__xludf.DUMMYFUNCTION("""COMPUTED_VALUE"""),"Delhi")</f>
        <v>Delhi</v>
      </c>
      <c r="H5" s="1" t="str">
        <f ca="1">IFERROR(__xludf.DUMMYFUNCTION("""COMPUTED_VALUE"""),"GSKV Nangloi")</f>
        <v>GSKV Nangloi</v>
      </c>
      <c r="I5" s="1" t="str">
        <f ca="1">IFERROR(__xludf.DUMMYFUNCTION("""COMPUTED_VALUE"""),"Yes")</f>
        <v>Yes</v>
      </c>
      <c r="J5" s="1" t="str">
        <f ca="1">IFERROR(__xludf.DUMMYFUNCTION("""COMPUTED_VALUE"""),"Dr Antima and Dr kavita")</f>
        <v>Dr Antima and Dr kavita</v>
      </c>
      <c r="K5" s="1" t="str">
        <f ca="1">IFERROR(__xludf.DUMMYFUNCTION("""COMPUTED_VALUE"""),"4-5 hours")</f>
        <v>4-5 hours</v>
      </c>
      <c r="L5" s="1" t="str">
        <f ca="1">IFERROR(__xludf.DUMMYFUNCTION("""COMPUTED_VALUE"""),"Time saved in travelling")</f>
        <v>Time saved in travelling</v>
      </c>
      <c r="M5" s="1" t="str">
        <f ca="1"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5" s="1">
        <f ca="1">IFERROR(__xludf.DUMMYFUNCTION("""COMPUTED_VALUE"""),7)</f>
        <v>7</v>
      </c>
      <c r="O5" s="1" t="str">
        <f ca="1">IFERROR(__xludf.DUMMYFUNCTION("""COMPUTED_VALUE"""),"Blended Learning (both)")</f>
        <v>Blended Learning (both)</v>
      </c>
      <c r="P5" s="1" t="str">
        <f ca="1">IFERROR(__xludf.DUMMYFUNCTION("""COMPUTED_VALUE"""),"Compulsion due to pandemic")</f>
        <v>Compulsion due to pandemic</v>
      </c>
      <c r="Q5" s="1" t="str">
        <f ca="1">IFERROR(__xludf.DUMMYFUNCTION("""COMPUTED_VALUE"""),"No")</f>
        <v>No</v>
      </c>
      <c r="R5" s="1" t="str">
        <f ca="1">IFERROR(__xludf.DUMMYFUNCTION("""COMPUTED_VALUE"""),"Yes")</f>
        <v>Yes</v>
      </c>
      <c r="S5" s="1" t="str">
        <f ca="1">IFERROR(__xludf.DUMMYFUNCTION("""COMPUTED_VALUE"""),"No")</f>
        <v>No</v>
      </c>
      <c r="T5" s="1" t="str">
        <f ca="1">IFERROR(__xludf.DUMMYFUNCTION("""COMPUTED_VALUE"""),"No")</f>
        <v>No</v>
      </c>
      <c r="U5" s="1" t="str">
        <f ca="1">IFERROR(__xludf.DUMMYFUNCTION("""COMPUTED_VALUE"""),"Yes")</f>
        <v>Yes</v>
      </c>
      <c r="V5" s="1" t="str">
        <f ca="1">IFERROR(__xludf.DUMMYFUNCTION("""COMPUTED_VALUE"""),"Offline")</f>
        <v>Offline</v>
      </c>
      <c r="W5" s="1" t="str">
        <f ca="1">IFERROR(__xludf.DUMMYFUNCTION("""COMPUTED_VALUE"""),"No")</f>
        <v>No</v>
      </c>
      <c r="X5" s="1" t="str">
        <f ca="1">IFERROR(__xludf.DUMMYFUNCTION("""COMPUTED_VALUE"""),"Yes")</f>
        <v>Yes</v>
      </c>
      <c r="Y5" s="1" t="str">
        <f ca="1">IFERROR(__xludf.DUMMYFUNCTION("""COMPUTED_VALUE"""),"Yes")</f>
        <v>Yes</v>
      </c>
      <c r="Z5" s="1" t="str">
        <f ca="1">IFERROR(__xludf.DUMMYFUNCTION("""COMPUTED_VALUE"""),"Yes")</f>
        <v>Yes</v>
      </c>
      <c r="AA5" s="1" t="str">
        <f ca="1">IFERROR(__xludf.DUMMYFUNCTION("""COMPUTED_VALUE"""),"Yes")</f>
        <v>Yes</v>
      </c>
      <c r="AB5" s="1" t="str">
        <f ca="1">IFERROR(__xludf.DUMMYFUNCTION("""COMPUTED_VALUE"""),"Yes")</f>
        <v>Yes</v>
      </c>
      <c r="AC5" s="1"/>
      <c r="AD5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5" s="1"/>
      <c r="AF5" s="1" t="str">
        <f ca="1">IFERROR(__xludf.DUMMYFUNCTION("""COMPUTED_VALUE"""),"None")</f>
        <v>None</v>
      </c>
      <c r="AG5" s="1" t="str">
        <f ca="1">IFERROR(__xludf.DUMMYFUNCTION("""COMPUTED_VALUE"""),"Mild: Symptoms effectively managed at home")</f>
        <v>Mild: Symptoms effectively managed at home</v>
      </c>
      <c r="AH5" s="1" t="str">
        <f ca="1">IFERROR(__xludf.DUMMYFUNCTION("""COMPUTED_VALUE"""),"First Dose")</f>
        <v>First Dose</v>
      </c>
      <c r="AI5" s="1" t="str">
        <f ca="1">IFERROR(__xludf.DUMMYFUNCTION("""COMPUTED_VALUE"""),"No")</f>
        <v>No</v>
      </c>
    </row>
    <row r="6" spans="1:35" ht="15.75" customHeight="1" x14ac:dyDescent="0.25">
      <c r="A6" s="2">
        <f ca="1">IFERROR(__xludf.DUMMYFUNCTION("""COMPUTED_VALUE"""),44580.522499074)</f>
        <v>44580.522499074003</v>
      </c>
      <c r="B6" s="1" t="str">
        <f ca="1">IFERROR(__xludf.DUMMYFUNCTION("""COMPUTED_VALUE"""),"khushidahiya930@gmail.com")</f>
        <v>khushidahiya930@gmail.com</v>
      </c>
      <c r="C6" s="1" t="str">
        <f ca="1">IFERROR(__xludf.DUMMYFUNCTION("""COMPUTED_VALUE"""),"Khushi ")</f>
        <v xml:space="preserve">Khushi </v>
      </c>
      <c r="D6" s="1" t="str">
        <f ca="1">IFERROR(__xludf.DUMMYFUNCTION("""COMPUTED_VALUE"""),"B.A (P)")</f>
        <v>B.A (P)</v>
      </c>
      <c r="E6" s="1" t="str">
        <f ca="1">IFERROR(__xludf.DUMMYFUNCTION("""COMPUTED_VALUE"""),"21/0340")</f>
        <v>21/0340</v>
      </c>
      <c r="F6" s="3">
        <f ca="1">IFERROR(__xludf.DUMMYFUNCTION("""COMPUTED_VALUE"""),9306656697)</f>
        <v>9306656697</v>
      </c>
      <c r="G6" s="1" t="str">
        <f ca="1">IFERROR(__xludf.DUMMYFUNCTION("""COMPUTED_VALUE"""),"Bahadurgarh (haryana)")</f>
        <v>Bahadurgarh (haryana)</v>
      </c>
      <c r="H6" s="1" t="str">
        <f ca="1">IFERROR(__xludf.DUMMYFUNCTION("""COMPUTED_VALUE"""),"Govt.girls sr.sec. school  Nuna Majra")</f>
        <v>Govt.girls sr.sec. school  Nuna Majra</v>
      </c>
      <c r="I6" s="1" t="str">
        <f ca="1">IFERROR(__xludf.DUMMYFUNCTION("""COMPUTED_VALUE"""),"Yes")</f>
        <v>Yes</v>
      </c>
      <c r="J6" s="1" t="str">
        <f ca="1">IFERROR(__xludf.DUMMYFUNCTION("""COMPUTED_VALUE"""),"Dr.kavita mam and Dr.antima mam")</f>
        <v>Dr.kavita mam and Dr.antima mam</v>
      </c>
      <c r="K6" s="1" t="str">
        <f ca="1">IFERROR(__xludf.DUMMYFUNCTION("""COMPUTED_VALUE"""),"5-6 hours")</f>
        <v>5-6 hours</v>
      </c>
      <c r="L6" s="1" t="str">
        <f ca="1">IFERROR(__xludf.DUMMYFUNCTION("""COMPUTED_VALUE"""),"Convenience to outstation students, Other")</f>
        <v>Convenience to outstation students, Other</v>
      </c>
      <c r="M6" s="1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N6" s="1">
        <f ca="1">IFERROR(__xludf.DUMMYFUNCTION("""COMPUTED_VALUE"""),5)</f>
        <v>5</v>
      </c>
      <c r="O6" s="1" t="str">
        <f ca="1">IFERROR(__xludf.DUMMYFUNCTION("""COMPUTED_VALUE"""),"Offline")</f>
        <v>Offline</v>
      </c>
      <c r="P6" s="1" t="str">
        <f ca="1">IFERROR(__xludf.DUMMYFUNCTION("""COMPUTED_VALUE"""),"Compulsion due to pandemic")</f>
        <v>Compulsion due to pandemic</v>
      </c>
      <c r="Q6" s="1" t="str">
        <f ca="1">IFERROR(__xludf.DUMMYFUNCTION("""COMPUTED_VALUE"""),"No")</f>
        <v>No</v>
      </c>
      <c r="R6" s="1" t="str">
        <f ca="1">IFERROR(__xludf.DUMMYFUNCTION("""COMPUTED_VALUE"""),"Yes")</f>
        <v>Yes</v>
      </c>
      <c r="S6" s="1" t="str">
        <f ca="1">IFERROR(__xludf.DUMMYFUNCTION("""COMPUTED_VALUE"""),"Yes")</f>
        <v>Yes</v>
      </c>
      <c r="T6" s="1" t="str">
        <f ca="1">IFERROR(__xludf.DUMMYFUNCTION("""COMPUTED_VALUE"""),"No")</f>
        <v>No</v>
      </c>
      <c r="U6" s="1" t="str">
        <f ca="1">IFERROR(__xludf.DUMMYFUNCTION("""COMPUTED_VALUE"""),"Yes")</f>
        <v>Yes</v>
      </c>
      <c r="V6" s="1" t="str">
        <f ca="1">IFERROR(__xludf.DUMMYFUNCTION("""COMPUTED_VALUE"""),"Offline")</f>
        <v>Offline</v>
      </c>
      <c r="W6" s="1" t="str">
        <f ca="1">IFERROR(__xludf.DUMMYFUNCTION("""COMPUTED_VALUE"""),"No")</f>
        <v>No</v>
      </c>
      <c r="X6" s="1" t="str">
        <f ca="1">IFERROR(__xludf.DUMMYFUNCTION("""COMPUTED_VALUE"""),"Yes")</f>
        <v>Yes</v>
      </c>
      <c r="Y6" s="1" t="str">
        <f ca="1">IFERROR(__xludf.DUMMYFUNCTION("""COMPUTED_VALUE"""),"Yes")</f>
        <v>Yes</v>
      </c>
      <c r="Z6" s="1" t="str">
        <f ca="1">IFERROR(__xludf.DUMMYFUNCTION("""COMPUTED_VALUE"""),"Yes")</f>
        <v>Yes</v>
      </c>
      <c r="AA6" s="1" t="str">
        <f ca="1">IFERROR(__xludf.DUMMYFUNCTION("""COMPUTED_VALUE"""),"Yes")</f>
        <v>Yes</v>
      </c>
      <c r="AB6" s="1" t="str">
        <f ca="1">IFERROR(__xludf.DUMMYFUNCTION("""COMPUTED_VALUE"""),"Yes")</f>
        <v>Yes</v>
      </c>
      <c r="AC6" s="1" t="str">
        <f ca="1">IFERROR(__xludf.DUMMYFUNCTION("""COMPUTED_VALUE"""),"Yes")</f>
        <v>Yes</v>
      </c>
      <c r="AD6" s="1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6" s="1" t="str">
        <f ca="1">IFERROR(__xludf.DUMMYFUNCTION("""COMPUTED_VALUE"""),"Cycling atlest 30min ")</f>
        <v xml:space="preserve">Cycling atlest 30min </v>
      </c>
      <c r="AF6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6" s="1" t="str">
        <f ca="1">IFERROR(__xludf.DUMMYFUNCTION("""COMPUTED_VALUE"""),"Mild: Symptoms effectively managed at home")</f>
        <v>Mild: Symptoms effectively managed at home</v>
      </c>
      <c r="AH6" s="1" t="str">
        <f ca="1">IFERROR(__xludf.DUMMYFUNCTION("""COMPUTED_VALUE"""),"Second Dose")</f>
        <v>Second Dose</v>
      </c>
      <c r="AI6" s="1" t="str">
        <f ca="1">IFERROR(__xludf.DUMMYFUNCTION("""COMPUTED_VALUE"""),"No")</f>
        <v>No</v>
      </c>
    </row>
    <row r="7" spans="1:35" ht="15.75" customHeight="1" x14ac:dyDescent="0.25">
      <c r="A7" s="2">
        <f ca="1">IFERROR(__xludf.DUMMYFUNCTION("""COMPUTED_VALUE"""),44580.5246623148)</f>
        <v>44580.524662314798</v>
      </c>
      <c r="B7" s="1" t="str">
        <f ca="1">IFERROR(__xludf.DUMMYFUNCTION("""COMPUTED_VALUE"""),"singhanil121223@gmal.com")</f>
        <v>singhanil121223@gmal.com</v>
      </c>
      <c r="C7" s="1" t="str">
        <f ca="1">IFERROR(__xludf.DUMMYFUNCTION("""COMPUTED_VALUE"""),"Jyoti")</f>
        <v>Jyoti</v>
      </c>
      <c r="D7" s="1" t="str">
        <f ca="1">IFERROR(__xludf.DUMMYFUNCTION("""COMPUTED_VALUE"""),"B.A (P)")</f>
        <v>B.A (P)</v>
      </c>
      <c r="E7" s="1" t="str">
        <f ca="1">IFERROR(__xludf.DUMMYFUNCTION("""COMPUTED_VALUE"""),"1351")</f>
        <v>1351</v>
      </c>
      <c r="F7" s="3">
        <f ca="1">IFERROR(__xludf.DUMMYFUNCTION("""COMPUTED_VALUE"""),8587935320)</f>
        <v>8587935320</v>
      </c>
      <c r="G7" s="1" t="str">
        <f ca="1">IFERROR(__xludf.DUMMYFUNCTION("""COMPUTED_VALUE"""),"Delhi")</f>
        <v>Delhi</v>
      </c>
      <c r="H7" s="1" t="str">
        <f ca="1">IFERROR(__xludf.DUMMYFUNCTION("""COMPUTED_VALUE"""),"Skv phladpur delhi 42")</f>
        <v>Skv phladpur delhi 42</v>
      </c>
      <c r="I7" s="1" t="str">
        <f ca="1">IFERROR(__xludf.DUMMYFUNCTION("""COMPUTED_VALUE"""),"Yes")</f>
        <v>Yes</v>
      </c>
      <c r="J7" s="1" t="str">
        <f ca="1">IFERROR(__xludf.DUMMYFUNCTION("""COMPUTED_VALUE"""),"Dr kavita or dr antima")</f>
        <v>Dr kavita or dr antima</v>
      </c>
      <c r="K7" s="1" t="str">
        <f ca="1">IFERROR(__xludf.DUMMYFUNCTION("""COMPUTED_VALUE"""),"3-4 hours")</f>
        <v>3-4 hours</v>
      </c>
      <c r="L7" s="1" t="str">
        <f ca="1">IFERROR(__xludf.DUMMYFUNCTION("""COMPUTED_VALUE"""),"Easy access to online study material")</f>
        <v>Easy access to online study material</v>
      </c>
      <c r="M7" s="1" t="str">
        <f ca="1">IFERROR(__xludf.DUMMYFUNCTION("""COMPUTED_VALUE"""),"Lack of physical interaction and personal touch ‘")</f>
        <v>Lack of physical interaction and personal touch ‘</v>
      </c>
      <c r="N7" s="1">
        <f ca="1">IFERROR(__xludf.DUMMYFUNCTION("""COMPUTED_VALUE"""),7)</f>
        <v>7</v>
      </c>
      <c r="O7" s="1" t="str">
        <f ca="1">IFERROR(__xludf.DUMMYFUNCTION("""COMPUTED_VALUE"""),"Online")</f>
        <v>Online</v>
      </c>
      <c r="P7" s="1" t="str">
        <f ca="1">IFERROR(__xludf.DUMMYFUNCTION("""COMPUTED_VALUE"""),"Not Satisfactory")</f>
        <v>Not Satisfactory</v>
      </c>
      <c r="Q7" s="1" t="str">
        <f ca="1">IFERROR(__xludf.DUMMYFUNCTION("""COMPUTED_VALUE"""),"Yes")</f>
        <v>Yes</v>
      </c>
      <c r="R7" s="1" t="str">
        <f ca="1">IFERROR(__xludf.DUMMYFUNCTION("""COMPUTED_VALUE"""),"Yes")</f>
        <v>Yes</v>
      </c>
      <c r="S7" s="1" t="str">
        <f ca="1">IFERROR(__xludf.DUMMYFUNCTION("""COMPUTED_VALUE"""),"Yes")</f>
        <v>Yes</v>
      </c>
      <c r="T7" s="1"/>
      <c r="U7" s="1" t="str">
        <f ca="1">IFERROR(__xludf.DUMMYFUNCTION("""COMPUTED_VALUE"""),"Yes")</f>
        <v>Yes</v>
      </c>
      <c r="V7" s="1" t="str">
        <f ca="1">IFERROR(__xludf.DUMMYFUNCTION("""COMPUTED_VALUE"""),"Online")</f>
        <v>Online</v>
      </c>
      <c r="W7" s="1" t="str">
        <f ca="1">IFERROR(__xludf.DUMMYFUNCTION("""COMPUTED_VALUE"""),"No")</f>
        <v>No</v>
      </c>
      <c r="X7" s="1" t="str">
        <f ca="1">IFERROR(__xludf.DUMMYFUNCTION("""COMPUTED_VALUE"""),"Yes")</f>
        <v>Yes</v>
      </c>
      <c r="Y7" s="1" t="str">
        <f ca="1">IFERROR(__xludf.DUMMYFUNCTION("""COMPUTED_VALUE"""),"No")</f>
        <v>No</v>
      </c>
      <c r="Z7" s="1" t="str">
        <f ca="1">IFERROR(__xludf.DUMMYFUNCTION("""COMPUTED_VALUE"""),"Yes")</f>
        <v>Yes</v>
      </c>
      <c r="AA7" s="1" t="str">
        <f ca="1">IFERROR(__xludf.DUMMYFUNCTION("""COMPUTED_VALUE"""),"Yes")</f>
        <v>Yes</v>
      </c>
      <c r="AB7" s="1" t="str">
        <f ca="1">IFERROR(__xludf.DUMMYFUNCTION("""COMPUTED_VALUE"""),"Help and support")</f>
        <v>Help and support</v>
      </c>
      <c r="AC7" s="1" t="str">
        <f ca="1">IFERROR(__xludf.DUMMYFUNCTION("""COMPUTED_VALUE"""),"No")</f>
        <v>No</v>
      </c>
      <c r="AD7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7" s="1" t="str">
        <f ca="1">IFERROR(__xludf.DUMMYFUNCTION("""COMPUTED_VALUE"""),"Yes")</f>
        <v>Yes</v>
      </c>
      <c r="AF7" s="1" t="str">
        <f ca="1">IFERROR(__xludf.DUMMYFUNCTION("""COMPUTED_VALUE"""),"Severe: Family members frequently short-tempered with one another and adults in the home throwing things at one another, and/or knocking over furniture, and/or hitting and/or harming one another.")</f>
        <v>Severe: Family members frequently short-tempered with one another and adults in the home throwing things at one another, and/or knocking over furniture, and/or hitting and/or harming one another.</v>
      </c>
      <c r="AG7" s="1" t="str">
        <f ca="1">IFERROR(__xludf.DUMMYFUNCTION("""COMPUTED_VALUE"""),"Mild: Symptoms effectively managed at home")</f>
        <v>Mild: Symptoms effectively managed at home</v>
      </c>
      <c r="AH7" s="1" t="str">
        <f ca="1">IFERROR(__xludf.DUMMYFUNCTION("""COMPUTED_VALUE"""),"Second Dose")</f>
        <v>Second Dose</v>
      </c>
      <c r="AI7" s="1" t="str">
        <f ca="1">IFERROR(__xludf.DUMMYFUNCTION("""COMPUTED_VALUE"""),"Yes")</f>
        <v>Yes</v>
      </c>
    </row>
    <row r="8" spans="1:35" ht="15.75" customHeight="1" x14ac:dyDescent="0.25">
      <c r="A8" s="2">
        <f ca="1">IFERROR(__xludf.DUMMYFUNCTION("""COMPUTED_VALUE"""),44580.5277485416)</f>
        <v>44580.527748541601</v>
      </c>
      <c r="B8" s="1" t="str">
        <f ca="1">IFERROR(__xludf.DUMMYFUNCTION("""COMPUTED_VALUE"""),"shabnam030929@gmail.com")</f>
        <v>shabnam030929@gmail.com</v>
      </c>
      <c r="C8" s="1" t="str">
        <f ca="1">IFERROR(__xludf.DUMMYFUNCTION("""COMPUTED_VALUE"""),"Shabnam")</f>
        <v>Shabnam</v>
      </c>
      <c r="D8" s="1" t="str">
        <f ca="1">IFERROR(__xludf.DUMMYFUNCTION("""COMPUTED_VALUE"""),"B.A (P)")</f>
        <v>B.A (P)</v>
      </c>
      <c r="E8" s="1" t="str">
        <f ca="1">IFERROR(__xludf.DUMMYFUNCTION("""COMPUTED_VALUE"""),"21/0035")</f>
        <v>21/0035</v>
      </c>
      <c r="F8" s="3">
        <f ca="1">IFERROR(__xludf.DUMMYFUNCTION("""COMPUTED_VALUE"""),7048939284)</f>
        <v>7048939284</v>
      </c>
      <c r="G8" s="1" t="str">
        <f ca="1">IFERROR(__xludf.DUMMYFUNCTION("""COMPUTED_VALUE"""),"Delhi")</f>
        <v>Delhi</v>
      </c>
      <c r="H8" s="1" t="str">
        <f ca="1">IFERROR(__xludf.DUMMYFUNCTION("""COMPUTED_VALUE"""),"GSKV Nangloi")</f>
        <v>GSKV Nangloi</v>
      </c>
      <c r="I8" s="1" t="str">
        <f ca="1">IFERROR(__xludf.DUMMYFUNCTION("""COMPUTED_VALUE"""),"Yes")</f>
        <v>Yes</v>
      </c>
      <c r="J8" s="1" t="str">
        <f ca="1">IFERROR(__xludf.DUMMYFUNCTION("""COMPUTED_VALUE"""),"Dr Antima and Dr kavita")</f>
        <v>Dr Antima and Dr kavita</v>
      </c>
      <c r="K8" s="1" t="str">
        <f ca="1">IFERROR(__xludf.DUMMYFUNCTION("""COMPUTED_VALUE"""),"4-5 hours")</f>
        <v>4-5 hours</v>
      </c>
      <c r="L8" s="1" t="str">
        <f ca="1">IFERROR(__xludf.DUMMYFUNCTION("""COMPUTED_VALUE"""),"Time saved in travelling")</f>
        <v>Time saved in travelling</v>
      </c>
      <c r="M8" s="1" t="str">
        <f ca="1"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8" s="1">
        <f ca="1">IFERROR(__xludf.DUMMYFUNCTION("""COMPUTED_VALUE"""),7)</f>
        <v>7</v>
      </c>
      <c r="O8" s="1" t="str">
        <f ca="1">IFERROR(__xludf.DUMMYFUNCTION("""COMPUTED_VALUE"""),"Blended Learning (both)")</f>
        <v>Blended Learning (both)</v>
      </c>
      <c r="P8" s="1" t="str">
        <f ca="1">IFERROR(__xludf.DUMMYFUNCTION("""COMPUTED_VALUE"""),"Compulsion due to pandemic")</f>
        <v>Compulsion due to pandemic</v>
      </c>
      <c r="Q8" s="1" t="str">
        <f ca="1">IFERROR(__xludf.DUMMYFUNCTION("""COMPUTED_VALUE"""),"No")</f>
        <v>No</v>
      </c>
      <c r="R8" s="1" t="str">
        <f ca="1">IFERROR(__xludf.DUMMYFUNCTION("""COMPUTED_VALUE"""),"Yes")</f>
        <v>Yes</v>
      </c>
      <c r="S8" s="1" t="str">
        <f ca="1">IFERROR(__xludf.DUMMYFUNCTION("""COMPUTED_VALUE"""),"No")</f>
        <v>No</v>
      </c>
      <c r="T8" s="1" t="str">
        <f ca="1">IFERROR(__xludf.DUMMYFUNCTION("""COMPUTED_VALUE"""),"Yes")</f>
        <v>Yes</v>
      </c>
      <c r="U8" s="1" t="str">
        <f ca="1">IFERROR(__xludf.DUMMYFUNCTION("""COMPUTED_VALUE"""),"Yes")</f>
        <v>Yes</v>
      </c>
      <c r="V8" s="1" t="str">
        <f ca="1">IFERROR(__xludf.DUMMYFUNCTION("""COMPUTED_VALUE"""),"Online")</f>
        <v>Online</v>
      </c>
      <c r="W8" s="1" t="str">
        <f ca="1">IFERROR(__xludf.DUMMYFUNCTION("""COMPUTED_VALUE"""),"No")</f>
        <v>No</v>
      </c>
      <c r="X8" s="1" t="str">
        <f ca="1">IFERROR(__xludf.DUMMYFUNCTION("""COMPUTED_VALUE"""),"Yes")</f>
        <v>Yes</v>
      </c>
      <c r="Y8" s="1" t="str">
        <f ca="1">IFERROR(__xludf.DUMMYFUNCTION("""COMPUTED_VALUE"""),"Yes")</f>
        <v>Yes</v>
      </c>
      <c r="Z8" s="1" t="str">
        <f ca="1">IFERROR(__xludf.DUMMYFUNCTION("""COMPUTED_VALUE"""),"Yes")</f>
        <v>Yes</v>
      </c>
      <c r="AA8" s="1" t="str">
        <f ca="1">IFERROR(__xludf.DUMMYFUNCTION("""COMPUTED_VALUE"""),"No")</f>
        <v>No</v>
      </c>
      <c r="AB8" s="1" t="str">
        <f ca="1">IFERROR(__xludf.DUMMYFUNCTION("""COMPUTED_VALUE"""),"Yes")</f>
        <v>Yes</v>
      </c>
      <c r="AC8" s="1" t="str">
        <f ca="1">IFERROR(__xludf.DUMMYFUNCTION("""COMPUTED_VALUE"""),"Yes")</f>
        <v>Yes</v>
      </c>
      <c r="AD8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8" s="1"/>
      <c r="AF8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8" s="1" t="str">
        <f ca="1">IFERROR(__xludf.DUMMYFUNCTION("""COMPUTED_VALUE"""),"Mild: Symptoms effectively managed at home")</f>
        <v>Mild: Symptoms effectively managed at home</v>
      </c>
      <c r="AH8" s="1" t="str">
        <f ca="1">IFERROR(__xludf.DUMMYFUNCTION("""COMPUTED_VALUE"""),"First Dose")</f>
        <v>First Dose</v>
      </c>
      <c r="AI8" s="1" t="str">
        <f ca="1">IFERROR(__xludf.DUMMYFUNCTION("""COMPUTED_VALUE"""),"Yes")</f>
        <v>Yes</v>
      </c>
    </row>
    <row r="9" spans="1:35" ht="15.75" customHeight="1" x14ac:dyDescent="0.25">
      <c r="A9" s="2">
        <f ca="1">IFERROR(__xludf.DUMMYFUNCTION("""COMPUTED_VALUE"""),44580.5533463425)</f>
        <v>44580.553346342502</v>
      </c>
      <c r="B9" s="1" t="str">
        <f ca="1">IFERROR(__xludf.DUMMYFUNCTION("""COMPUTED_VALUE"""),"kanchansv150402@gmail.com")</f>
        <v>kanchansv150402@gmail.com</v>
      </c>
      <c r="C9" s="1" t="str">
        <f ca="1">IFERROR(__xludf.DUMMYFUNCTION("""COMPUTED_VALUE"""),"Kanchan")</f>
        <v>Kanchan</v>
      </c>
      <c r="D9" s="1" t="str">
        <f ca="1">IFERROR(__xludf.DUMMYFUNCTION("""COMPUTED_VALUE"""),"B.A (P)")</f>
        <v>B.A (P)</v>
      </c>
      <c r="E9" s="1" t="str">
        <f ca="1">IFERROR(__xludf.DUMMYFUNCTION("""COMPUTED_VALUE"""),"21/0561")</f>
        <v>21/0561</v>
      </c>
      <c r="F9" s="3">
        <f ca="1">IFERROR(__xludf.DUMMYFUNCTION("""COMPUTED_VALUE"""),7838788185)</f>
        <v>7838788185</v>
      </c>
      <c r="G9" s="1" t="str">
        <f ca="1">IFERROR(__xludf.DUMMYFUNCTION("""COMPUTED_VALUE"""),"Bihar")</f>
        <v>Bihar</v>
      </c>
      <c r="H9" s="1" t="str">
        <f ca="1">IFERROR(__xludf.DUMMYFUNCTION("""COMPUTED_VALUE"""),"Sarvodaya vidyalaya (Rani durgawati) kidwai nagar")</f>
        <v>Sarvodaya vidyalaya (Rani durgawati) kidwai nagar</v>
      </c>
      <c r="I9" s="1" t="str">
        <f ca="1">IFERROR(__xludf.DUMMYFUNCTION("""COMPUTED_VALUE"""),"Yes")</f>
        <v>Yes</v>
      </c>
      <c r="J9" s="1" t="str">
        <f ca="1">IFERROR(__xludf.DUMMYFUNCTION("""COMPUTED_VALUE"""),"Dr.antima and Dr.kavita")</f>
        <v>Dr.antima and Dr.kavita</v>
      </c>
      <c r="K9" s="1" t="str">
        <f ca="1">IFERROR(__xludf.DUMMYFUNCTION("""COMPUTED_VALUE"""),"5-6 hours")</f>
        <v>5-6 hours</v>
      </c>
      <c r="L9" s="1" t="str">
        <f ca="1">IFERROR(__xludf.DUMMYFUNCTION("""COMPUTED_VALUE"""),"Time saved in travelling")</f>
        <v>Time saved in travelling</v>
      </c>
      <c r="M9" s="1" t="str">
        <f ca="1">IFERROR(__xludf.DUMMYFUNCTION("""COMPUTED_VALUE"""),"Network related disruptions")</f>
        <v>Network related disruptions</v>
      </c>
      <c r="N9" s="1">
        <f ca="1">IFERROR(__xludf.DUMMYFUNCTION("""COMPUTED_VALUE"""),4)</f>
        <v>4</v>
      </c>
      <c r="O9" s="1" t="str">
        <f ca="1">IFERROR(__xludf.DUMMYFUNCTION("""COMPUTED_VALUE"""),"Blended Learning (both)")</f>
        <v>Blended Learning (both)</v>
      </c>
      <c r="P9" s="1" t="str">
        <f ca="1">IFERROR(__xludf.DUMMYFUNCTION("""COMPUTED_VALUE"""),"Compulsion due to pandemic")</f>
        <v>Compulsion due to pandemic</v>
      </c>
      <c r="Q9" s="1" t="str">
        <f ca="1">IFERROR(__xludf.DUMMYFUNCTION("""COMPUTED_VALUE"""),"Yes")</f>
        <v>Yes</v>
      </c>
      <c r="R9" s="1" t="str">
        <f ca="1">IFERROR(__xludf.DUMMYFUNCTION("""COMPUTED_VALUE"""),"Yes")</f>
        <v>Yes</v>
      </c>
      <c r="S9" s="1" t="str">
        <f ca="1">IFERROR(__xludf.DUMMYFUNCTION("""COMPUTED_VALUE"""),"Yes")</f>
        <v>Yes</v>
      </c>
      <c r="T9" s="1" t="str">
        <f ca="1">IFERROR(__xludf.DUMMYFUNCTION("""COMPUTED_VALUE"""),"No")</f>
        <v>No</v>
      </c>
      <c r="U9" s="1" t="str">
        <f ca="1">IFERROR(__xludf.DUMMYFUNCTION("""COMPUTED_VALUE"""),"Yes")</f>
        <v>Yes</v>
      </c>
      <c r="V9" s="1" t="str">
        <f ca="1">IFERROR(__xludf.DUMMYFUNCTION("""COMPUTED_VALUE"""),"Online")</f>
        <v>Online</v>
      </c>
      <c r="W9" s="1" t="str">
        <f ca="1">IFERROR(__xludf.DUMMYFUNCTION("""COMPUTED_VALUE"""),"No")</f>
        <v>No</v>
      </c>
      <c r="X9" s="1" t="str">
        <f ca="1">IFERROR(__xludf.DUMMYFUNCTION("""COMPUTED_VALUE"""),"Yes")</f>
        <v>Yes</v>
      </c>
      <c r="Y9" s="1" t="str">
        <f ca="1">IFERROR(__xludf.DUMMYFUNCTION("""COMPUTED_VALUE"""),"Yes")</f>
        <v>Yes</v>
      </c>
      <c r="Z9" s="1" t="str">
        <f ca="1">IFERROR(__xludf.DUMMYFUNCTION("""COMPUTED_VALUE"""),"Yes")</f>
        <v>Yes</v>
      </c>
      <c r="AA9" s="1" t="str">
        <f ca="1">IFERROR(__xludf.DUMMYFUNCTION("""COMPUTED_VALUE"""),"No")</f>
        <v>No</v>
      </c>
      <c r="AB9" s="1" t="str">
        <f ca="1">IFERROR(__xludf.DUMMYFUNCTION("""COMPUTED_VALUE"""),"Yes")</f>
        <v>Yes</v>
      </c>
      <c r="AC9" s="1" t="str">
        <f ca="1">IFERROR(__xludf.DUMMYFUNCTION("""COMPUTED_VALUE"""),"Yes")</f>
        <v>Yes</v>
      </c>
      <c r="AD9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9" s="1"/>
      <c r="AF9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9" s="1" t="str">
        <f ca="1">IFERROR(__xludf.DUMMYFUNCTION("""COMPUTED_VALUE"""),"Moderate: Symptoms severe and require brief hospitalization")</f>
        <v>Moderate: Symptoms severe and require brief hospitalization</v>
      </c>
      <c r="AH9" s="1" t="str">
        <f ca="1">IFERROR(__xludf.DUMMYFUNCTION("""COMPUTED_VALUE"""),"Second Dose")</f>
        <v>Second Dose</v>
      </c>
      <c r="AI9" s="1" t="str">
        <f ca="1">IFERROR(__xludf.DUMMYFUNCTION("""COMPUTED_VALUE"""),"No")</f>
        <v>No</v>
      </c>
    </row>
    <row r="10" spans="1:35" ht="15.75" customHeight="1" x14ac:dyDescent="0.25">
      <c r="A10" s="2">
        <f ca="1">IFERROR(__xludf.DUMMYFUNCTION("""COMPUTED_VALUE"""),44580.7264183449)</f>
        <v>44580.726418344901</v>
      </c>
      <c r="B10" s="1" t="str">
        <f ca="1">IFERROR(__xludf.DUMMYFUNCTION("""COMPUTED_VALUE"""),"sonamjha742@gmail.com")</f>
        <v>sonamjha742@gmail.com</v>
      </c>
      <c r="C10" s="1" t="str">
        <f ca="1">IFERROR(__xludf.DUMMYFUNCTION("""COMPUTED_VALUE"""),"Sonam")</f>
        <v>Sonam</v>
      </c>
      <c r="D10" s="1" t="str">
        <f ca="1">IFERROR(__xludf.DUMMYFUNCTION("""COMPUTED_VALUE"""),"B.A (P)")</f>
        <v>B.A (P)</v>
      </c>
      <c r="E10" s="1" t="str">
        <f ca="1">IFERROR(__xludf.DUMMYFUNCTION("""COMPUTED_VALUE"""),"21/0274")</f>
        <v>21/0274</v>
      </c>
      <c r="F10" s="3">
        <f ca="1">IFERROR(__xludf.DUMMYFUNCTION("""COMPUTED_VALUE"""),9289277390)</f>
        <v>9289277390</v>
      </c>
      <c r="G10" s="1" t="str">
        <f ca="1">IFERROR(__xludf.DUMMYFUNCTION("""COMPUTED_VALUE"""),"Gurugram")</f>
        <v>Gurugram</v>
      </c>
      <c r="H10" s="1" t="str">
        <f ca="1">IFERROR(__xludf.DUMMYFUNCTION("""COMPUTED_VALUE"""),"Government senior secondary school Nathupur Gurgaon")</f>
        <v>Government senior secondary school Nathupur Gurgaon</v>
      </c>
      <c r="I10" s="1" t="str">
        <f ca="1">IFERROR(__xludf.DUMMYFUNCTION("""COMPUTED_VALUE"""),"Yes")</f>
        <v>Yes</v>
      </c>
      <c r="J10" s="1" t="str">
        <f ca="1">IFERROR(__xludf.DUMMYFUNCTION("""COMPUTED_VALUE"""),"Dr.kavita Dr.antima")</f>
        <v>Dr.kavita Dr.antima</v>
      </c>
      <c r="K10" s="1" t="str">
        <f ca="1">IFERROR(__xludf.DUMMYFUNCTION("""COMPUTED_VALUE"""),"More than 6 hours")</f>
        <v>More than 6 hours</v>
      </c>
      <c r="L10" s="1" t="str">
        <f ca="1">IFERROR(__xludf.DUMMYFUNCTION("""COMPUTED_VALUE"""),"Time saved in travelling")</f>
        <v>Time saved in travelling</v>
      </c>
      <c r="M10" s="1" t="str">
        <f ca="1">IFERROR(__xludf.DUMMYFUNCTION("""COMPUTED_VALUE"""),"Lack of physical interaction and personal touch ‘")</f>
        <v>Lack of physical interaction and personal touch ‘</v>
      </c>
      <c r="N10" s="1">
        <f ca="1">IFERROR(__xludf.DUMMYFUNCTION("""COMPUTED_VALUE"""),4)</f>
        <v>4</v>
      </c>
      <c r="O10" s="1" t="str">
        <f ca="1">IFERROR(__xludf.DUMMYFUNCTION("""COMPUTED_VALUE"""),"Blended Learning (both)")</f>
        <v>Blended Learning (both)</v>
      </c>
      <c r="P10" s="1" t="str">
        <f ca="1">IFERROR(__xludf.DUMMYFUNCTION("""COMPUTED_VALUE"""),"Not Satisfactory")</f>
        <v>Not Satisfactory</v>
      </c>
      <c r="Q10" s="1" t="str">
        <f ca="1">IFERROR(__xludf.DUMMYFUNCTION("""COMPUTED_VALUE"""),"Yes")</f>
        <v>Yes</v>
      </c>
      <c r="R10" s="1" t="str">
        <f ca="1">IFERROR(__xludf.DUMMYFUNCTION("""COMPUTED_VALUE"""),"Yes")</f>
        <v>Yes</v>
      </c>
      <c r="S10" s="1" t="str">
        <f ca="1">IFERROR(__xludf.DUMMYFUNCTION("""COMPUTED_VALUE"""),"Yes")</f>
        <v>Yes</v>
      </c>
      <c r="T10" s="1" t="str">
        <f ca="1">IFERROR(__xludf.DUMMYFUNCTION("""COMPUTED_VALUE"""),"Yes")</f>
        <v>Yes</v>
      </c>
      <c r="U10" s="1" t="str">
        <f ca="1">IFERROR(__xludf.DUMMYFUNCTION("""COMPUTED_VALUE"""),"Yes")</f>
        <v>Yes</v>
      </c>
      <c r="V10" s="1" t="str">
        <f ca="1">IFERROR(__xludf.DUMMYFUNCTION("""COMPUTED_VALUE"""),"Online")</f>
        <v>Online</v>
      </c>
      <c r="W10" s="1" t="str">
        <f ca="1">IFERROR(__xludf.DUMMYFUNCTION("""COMPUTED_VALUE"""),"Yes")</f>
        <v>Yes</v>
      </c>
      <c r="X10" s="1" t="str">
        <f ca="1">IFERROR(__xludf.DUMMYFUNCTION("""COMPUTED_VALUE"""),"Yes")</f>
        <v>Yes</v>
      </c>
      <c r="Y10" s="1" t="str">
        <f ca="1">IFERROR(__xludf.DUMMYFUNCTION("""COMPUTED_VALUE"""),"Yes")</f>
        <v>Yes</v>
      </c>
      <c r="Z10" s="1" t="str">
        <f ca="1">IFERROR(__xludf.DUMMYFUNCTION("""COMPUTED_VALUE"""),"Yes")</f>
        <v>Yes</v>
      </c>
      <c r="AA10" s="1" t="str">
        <f ca="1">IFERROR(__xludf.DUMMYFUNCTION("""COMPUTED_VALUE"""),"Yes")</f>
        <v>Yes</v>
      </c>
      <c r="AB10" s="1" t="str">
        <f ca="1">IFERROR(__xludf.DUMMYFUNCTION("""COMPUTED_VALUE"""),"Yes")</f>
        <v>Yes</v>
      </c>
      <c r="AC10" s="1" t="str">
        <f ca="1">IFERROR(__xludf.DUMMYFUNCTION("""COMPUTED_VALUE"""),"Yes")</f>
        <v>Yes</v>
      </c>
      <c r="AD10" s="1" t="str">
        <f ca="1">IFERROR(__xludf.DUMMYFUNCTION("""COMPUTED_VALUE"""),"None")</f>
        <v>None</v>
      </c>
      <c r="AE10" s="1" t="str">
        <f ca="1">IFERROR(__xludf.DUMMYFUNCTION("""COMPUTED_VALUE"""),"No")</f>
        <v>No</v>
      </c>
      <c r="AF10" s="1" t="str">
        <f ca="1">IFERROR(__xludf.DUMMYFUNCTION("""COMPUTED_VALUE"""),"None")</f>
        <v>None</v>
      </c>
      <c r="AG10" s="1" t="str">
        <f ca="1">IFERROR(__xludf.DUMMYFUNCTION("""COMPUTED_VALUE"""),"None")</f>
        <v>None</v>
      </c>
      <c r="AH10" s="1" t="str">
        <f ca="1">IFERROR(__xludf.DUMMYFUNCTION("""COMPUTED_VALUE"""),"Second Dose")</f>
        <v>Second Dose</v>
      </c>
      <c r="AI10" s="1" t="str">
        <f ca="1">IFERROR(__xludf.DUMMYFUNCTION("""COMPUTED_VALUE"""),"Yes")</f>
        <v>Yes</v>
      </c>
    </row>
    <row r="11" spans="1:35" ht="12.5" x14ac:dyDescent="0.25">
      <c r="A11" s="2">
        <v>44580.518752743003</v>
      </c>
      <c r="B11" s="1" t="s">
        <v>0</v>
      </c>
      <c r="C11" s="1" t="s">
        <v>1</v>
      </c>
      <c r="D11" s="1" t="s">
        <v>2</v>
      </c>
      <c r="E11" s="1" t="s">
        <v>3</v>
      </c>
      <c r="F11" s="3">
        <v>8130815547</v>
      </c>
      <c r="G11" s="1" t="s">
        <v>4</v>
      </c>
      <c r="H11" s="1" t="s">
        <v>5</v>
      </c>
      <c r="I11" s="1" t="s">
        <v>6</v>
      </c>
      <c r="J11" s="1" t="s">
        <v>7</v>
      </c>
      <c r="K11" s="1" t="s">
        <v>8</v>
      </c>
      <c r="L11" s="1" t="s">
        <v>9</v>
      </c>
      <c r="M11" s="1" t="s">
        <v>10</v>
      </c>
      <c r="N11" s="1">
        <v>10</v>
      </c>
      <c r="O11" s="1" t="s">
        <v>11</v>
      </c>
      <c r="P11" s="1" t="s">
        <v>12</v>
      </c>
      <c r="Q11" s="1"/>
      <c r="R11" s="1" t="s">
        <v>6</v>
      </c>
      <c r="S11" s="1" t="s">
        <v>6</v>
      </c>
      <c r="T11" s="1" t="s">
        <v>6</v>
      </c>
      <c r="U11" s="1" t="s">
        <v>6</v>
      </c>
      <c r="V11" s="1" t="s">
        <v>13</v>
      </c>
      <c r="W11" s="1" t="s">
        <v>6</v>
      </c>
      <c r="X11" s="1" t="s">
        <v>14</v>
      </c>
      <c r="Y11" s="1" t="s">
        <v>6</v>
      </c>
      <c r="Z11" s="1" t="s">
        <v>6</v>
      </c>
      <c r="AA11" s="1" t="s">
        <v>6</v>
      </c>
      <c r="AB11" s="1" t="s">
        <v>14</v>
      </c>
      <c r="AC11" s="1" t="s">
        <v>14</v>
      </c>
      <c r="AD11" s="1" t="s">
        <v>15</v>
      </c>
      <c r="AE11" s="1" t="s">
        <v>16</v>
      </c>
      <c r="AF11" s="1" t="s">
        <v>15</v>
      </c>
      <c r="AG11" s="1" t="s">
        <v>15</v>
      </c>
      <c r="AH11" s="1" t="s">
        <v>17</v>
      </c>
      <c r="AI11" s="1" t="s">
        <v>6</v>
      </c>
    </row>
    <row r="12" spans="1:35" ht="12.5" x14ac:dyDescent="0.25">
      <c r="A12" s="2">
        <v>44580.518862650402</v>
      </c>
      <c r="B12" s="1" t="s">
        <v>18</v>
      </c>
      <c r="C12" s="1" t="s">
        <v>19</v>
      </c>
      <c r="D12" s="1" t="s">
        <v>2</v>
      </c>
      <c r="E12" s="1" t="s">
        <v>20</v>
      </c>
      <c r="F12" s="3">
        <v>9310558019</v>
      </c>
      <c r="G12" s="1" t="s">
        <v>21</v>
      </c>
      <c r="H12" s="1" t="s">
        <v>22</v>
      </c>
      <c r="I12" s="1" t="s">
        <v>6</v>
      </c>
      <c r="J12" s="1" t="s">
        <v>23</v>
      </c>
      <c r="K12" s="1" t="s">
        <v>24</v>
      </c>
      <c r="L12" s="1" t="s">
        <v>25</v>
      </c>
      <c r="M12" s="1" t="s">
        <v>26</v>
      </c>
      <c r="N12" s="1">
        <v>4</v>
      </c>
      <c r="O12" s="1" t="s">
        <v>11</v>
      </c>
      <c r="P12" s="1" t="s">
        <v>12</v>
      </c>
      <c r="Q12" s="1" t="s">
        <v>6</v>
      </c>
      <c r="R12" s="1" t="s">
        <v>6</v>
      </c>
      <c r="S12" s="1" t="s">
        <v>6</v>
      </c>
      <c r="T12" s="1" t="s">
        <v>14</v>
      </c>
      <c r="U12" s="1" t="s">
        <v>6</v>
      </c>
      <c r="V12" s="1" t="s">
        <v>13</v>
      </c>
      <c r="W12" s="1" t="s">
        <v>14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15</v>
      </c>
      <c r="AE12" s="1"/>
      <c r="AF12" s="1" t="s">
        <v>15</v>
      </c>
      <c r="AG12" s="1" t="s">
        <v>15</v>
      </c>
      <c r="AH12" s="1" t="s">
        <v>17</v>
      </c>
      <c r="AI12" s="1" t="s">
        <v>6</v>
      </c>
    </row>
    <row r="13" spans="1:35" ht="12.5" x14ac:dyDescent="0.25">
      <c r="A13" s="2">
        <v>44580.519145138802</v>
      </c>
      <c r="B13" s="1" t="s">
        <v>27</v>
      </c>
      <c r="C13" s="1" t="s">
        <v>28</v>
      </c>
      <c r="D13" s="1" t="s">
        <v>2</v>
      </c>
      <c r="E13" s="1" t="s">
        <v>29</v>
      </c>
      <c r="F13" s="3">
        <v>9355727777</v>
      </c>
      <c r="G13" s="1" t="s">
        <v>30</v>
      </c>
      <c r="H13" s="1" t="s">
        <v>31</v>
      </c>
      <c r="I13" s="1" t="s">
        <v>6</v>
      </c>
      <c r="J13" s="1" t="s">
        <v>32</v>
      </c>
      <c r="K13" s="1" t="s">
        <v>33</v>
      </c>
      <c r="L13" s="1" t="s">
        <v>34</v>
      </c>
      <c r="M13" s="1" t="s">
        <v>26</v>
      </c>
      <c r="N13" s="1">
        <v>5</v>
      </c>
      <c r="O13" s="1" t="s">
        <v>11</v>
      </c>
      <c r="P13" s="1" t="s">
        <v>12</v>
      </c>
      <c r="Q13" s="1" t="s">
        <v>6</v>
      </c>
      <c r="R13" s="1" t="s">
        <v>6</v>
      </c>
      <c r="S13" s="1" t="s">
        <v>6</v>
      </c>
      <c r="T13" s="1" t="s">
        <v>14</v>
      </c>
      <c r="U13" s="1" t="s">
        <v>6</v>
      </c>
      <c r="V13" s="1" t="s">
        <v>11</v>
      </c>
      <c r="W13" s="1" t="s">
        <v>6</v>
      </c>
      <c r="X13" s="1" t="s">
        <v>6</v>
      </c>
      <c r="Y13" s="1" t="s">
        <v>6</v>
      </c>
      <c r="Z13" s="1" t="s">
        <v>6</v>
      </c>
      <c r="AA13" s="1" t="s">
        <v>6</v>
      </c>
      <c r="AB13" s="1" t="s">
        <v>35</v>
      </c>
      <c r="AC13" s="1" t="s">
        <v>36</v>
      </c>
      <c r="AD13" s="1" t="s">
        <v>37</v>
      </c>
      <c r="AE13" s="1" t="s">
        <v>38</v>
      </c>
      <c r="AF13" s="1" t="s">
        <v>15</v>
      </c>
      <c r="AG13" s="1" t="s">
        <v>15</v>
      </c>
      <c r="AH13" s="1" t="s">
        <v>17</v>
      </c>
      <c r="AI13" s="1" t="s">
        <v>6</v>
      </c>
    </row>
    <row r="14" spans="1:35" ht="12.5" x14ac:dyDescent="0.25">
      <c r="A14" s="2">
        <v>44580.5213688078</v>
      </c>
      <c r="B14" s="1" t="s">
        <v>39</v>
      </c>
      <c r="C14" s="1" t="s">
        <v>40</v>
      </c>
      <c r="D14" s="1" t="s">
        <v>2</v>
      </c>
      <c r="E14" s="1" t="s">
        <v>41</v>
      </c>
      <c r="F14" s="3">
        <v>7404559840</v>
      </c>
      <c r="G14" s="1" t="s">
        <v>42</v>
      </c>
      <c r="H14" s="1" t="s">
        <v>43</v>
      </c>
      <c r="I14" s="1" t="s">
        <v>14</v>
      </c>
      <c r="J14" s="1" t="s">
        <v>44</v>
      </c>
      <c r="K14" s="1" t="s">
        <v>45</v>
      </c>
      <c r="L14" s="1" t="s">
        <v>9</v>
      </c>
      <c r="M14" s="1" t="s">
        <v>10</v>
      </c>
      <c r="N14" s="1">
        <v>3</v>
      </c>
      <c r="O14" s="1" t="s">
        <v>11</v>
      </c>
      <c r="P14" s="1" t="s">
        <v>46</v>
      </c>
      <c r="Q14" s="1" t="s">
        <v>14</v>
      </c>
      <c r="R14" s="1" t="s">
        <v>6</v>
      </c>
      <c r="S14" s="1" t="s">
        <v>14</v>
      </c>
      <c r="T14" s="1" t="s">
        <v>14</v>
      </c>
      <c r="U14" s="1" t="s">
        <v>6</v>
      </c>
      <c r="V14" s="1" t="s">
        <v>11</v>
      </c>
      <c r="W14" s="1" t="s">
        <v>14</v>
      </c>
      <c r="X14" s="1" t="s">
        <v>14</v>
      </c>
      <c r="Y14" s="1" t="s">
        <v>6</v>
      </c>
      <c r="Z14" s="1" t="s">
        <v>6</v>
      </c>
      <c r="AA14" s="1" t="s">
        <v>14</v>
      </c>
      <c r="AB14" s="1" t="s">
        <v>47</v>
      </c>
      <c r="AC14" s="1" t="s">
        <v>6</v>
      </c>
      <c r="AD14" s="1" t="s">
        <v>15</v>
      </c>
      <c r="AE14" s="1"/>
      <c r="AF14" s="1" t="s">
        <v>15</v>
      </c>
      <c r="AG14" s="1" t="s">
        <v>15</v>
      </c>
      <c r="AH14" s="1" t="s">
        <v>17</v>
      </c>
      <c r="AI14" s="1" t="s">
        <v>14</v>
      </c>
    </row>
    <row r="15" spans="1:35" ht="12.5" x14ac:dyDescent="0.25">
      <c r="A15" s="2">
        <v>44580.521665694403</v>
      </c>
      <c r="B15" s="1" t="s">
        <v>48</v>
      </c>
      <c r="C15" s="1" t="s">
        <v>49</v>
      </c>
      <c r="D15" s="1" t="s">
        <v>2</v>
      </c>
      <c r="E15" s="1" t="s">
        <v>50</v>
      </c>
      <c r="F15" s="3">
        <v>8882929906</v>
      </c>
      <c r="G15" s="1" t="s">
        <v>30</v>
      </c>
      <c r="H15" s="1" t="s">
        <v>51</v>
      </c>
      <c r="I15" s="1" t="s">
        <v>6</v>
      </c>
      <c r="J15" s="1" t="s">
        <v>52</v>
      </c>
      <c r="K15" s="1" t="s">
        <v>33</v>
      </c>
      <c r="L15" s="1" t="s">
        <v>53</v>
      </c>
      <c r="M15" s="1" t="s">
        <v>54</v>
      </c>
      <c r="N15" s="1">
        <v>3</v>
      </c>
      <c r="O15" s="1" t="s">
        <v>55</v>
      </c>
      <c r="P15" s="1" t="s">
        <v>12</v>
      </c>
      <c r="Q15" s="1" t="s">
        <v>14</v>
      </c>
      <c r="R15" s="1" t="s">
        <v>6</v>
      </c>
      <c r="S15" s="1" t="s">
        <v>6</v>
      </c>
      <c r="T15" s="1" t="s">
        <v>14</v>
      </c>
      <c r="U15" s="1" t="s">
        <v>6</v>
      </c>
      <c r="V15" s="1" t="s">
        <v>13</v>
      </c>
      <c r="W15" s="1" t="s">
        <v>14</v>
      </c>
      <c r="X15" s="1" t="s">
        <v>6</v>
      </c>
      <c r="Y15" s="1" t="s">
        <v>6</v>
      </c>
      <c r="Z15" s="1" t="s">
        <v>6</v>
      </c>
      <c r="AA15" s="1" t="s">
        <v>14</v>
      </c>
      <c r="AB15" s="1" t="s">
        <v>14</v>
      </c>
      <c r="AC15" s="1" t="s">
        <v>36</v>
      </c>
      <c r="AD15" s="1" t="s">
        <v>56</v>
      </c>
      <c r="AE15" s="1" t="s">
        <v>57</v>
      </c>
      <c r="AF15" s="1" t="s">
        <v>15</v>
      </c>
      <c r="AG15" s="1" t="s">
        <v>15</v>
      </c>
      <c r="AH15" s="1" t="s">
        <v>17</v>
      </c>
      <c r="AI15" s="1" t="s">
        <v>6</v>
      </c>
    </row>
    <row r="16" spans="1:35" ht="12.5" x14ac:dyDescent="0.25">
      <c r="A16" s="2">
        <v>44580.522360416602</v>
      </c>
      <c r="B16" s="1" t="s">
        <v>58</v>
      </c>
      <c r="C16" s="1" t="s">
        <v>59</v>
      </c>
      <c r="D16" s="1" t="s">
        <v>2</v>
      </c>
      <c r="E16" s="1" t="s">
        <v>60</v>
      </c>
      <c r="F16" s="3">
        <v>7048939284</v>
      </c>
      <c r="G16" s="1" t="s">
        <v>30</v>
      </c>
      <c r="H16" s="1" t="s">
        <v>61</v>
      </c>
      <c r="I16" s="1" t="s">
        <v>6</v>
      </c>
      <c r="J16" s="1" t="s">
        <v>62</v>
      </c>
      <c r="K16" s="1" t="s">
        <v>24</v>
      </c>
      <c r="L16" s="1" t="s">
        <v>25</v>
      </c>
      <c r="M16" s="1" t="s">
        <v>63</v>
      </c>
      <c r="N16" s="1">
        <v>7</v>
      </c>
      <c r="O16" s="1" t="s">
        <v>55</v>
      </c>
      <c r="P16" s="1" t="s">
        <v>12</v>
      </c>
      <c r="Q16" s="1" t="s">
        <v>14</v>
      </c>
      <c r="R16" s="1" t="s">
        <v>6</v>
      </c>
      <c r="S16" s="1" t="s">
        <v>14</v>
      </c>
      <c r="T16" s="1" t="s">
        <v>14</v>
      </c>
      <c r="U16" s="1" t="s">
        <v>6</v>
      </c>
      <c r="V16" s="1" t="s">
        <v>11</v>
      </c>
      <c r="W16" s="1" t="s">
        <v>14</v>
      </c>
      <c r="X16" s="1" t="s">
        <v>6</v>
      </c>
      <c r="Y16" s="1" t="s">
        <v>6</v>
      </c>
      <c r="Z16" s="1" t="s">
        <v>6</v>
      </c>
      <c r="AA16" s="1" t="s">
        <v>6</v>
      </c>
      <c r="AB16" s="1" t="s">
        <v>6</v>
      </c>
      <c r="AC16" s="1"/>
      <c r="AD16" s="1" t="s">
        <v>56</v>
      </c>
      <c r="AE16" s="1"/>
      <c r="AF16" s="1" t="s">
        <v>15</v>
      </c>
      <c r="AG16" s="1" t="s">
        <v>64</v>
      </c>
      <c r="AH16" s="1" t="s">
        <v>17</v>
      </c>
      <c r="AI16" s="1" t="s">
        <v>14</v>
      </c>
    </row>
    <row r="17" spans="1:35" ht="12.5" x14ac:dyDescent="0.25">
      <c r="A17" s="2">
        <v>44580.522499074003</v>
      </c>
      <c r="B17" s="1" t="s">
        <v>65</v>
      </c>
      <c r="C17" s="1" t="s">
        <v>66</v>
      </c>
      <c r="D17" s="1" t="s">
        <v>2</v>
      </c>
      <c r="E17" s="1" t="s">
        <v>67</v>
      </c>
      <c r="F17" s="3">
        <v>9306656697</v>
      </c>
      <c r="G17" s="1" t="s">
        <v>68</v>
      </c>
      <c r="H17" s="1" t="s">
        <v>69</v>
      </c>
      <c r="I17" s="1" t="s">
        <v>6</v>
      </c>
      <c r="J17" s="1" t="s">
        <v>70</v>
      </c>
      <c r="K17" s="1" t="s">
        <v>33</v>
      </c>
      <c r="L17" s="1" t="s">
        <v>71</v>
      </c>
      <c r="M17" s="1" t="s">
        <v>72</v>
      </c>
      <c r="N17" s="1">
        <v>5</v>
      </c>
      <c r="O17" s="1" t="s">
        <v>11</v>
      </c>
      <c r="P17" s="1" t="s">
        <v>12</v>
      </c>
      <c r="Q17" s="1" t="s">
        <v>14</v>
      </c>
      <c r="R17" s="1" t="s">
        <v>6</v>
      </c>
      <c r="S17" s="1" t="s">
        <v>6</v>
      </c>
      <c r="T17" s="1" t="s">
        <v>14</v>
      </c>
      <c r="U17" s="1" t="s">
        <v>6</v>
      </c>
      <c r="V17" s="1" t="s">
        <v>11</v>
      </c>
      <c r="W17" s="1" t="s">
        <v>14</v>
      </c>
      <c r="X17" s="1" t="s">
        <v>6</v>
      </c>
      <c r="Y17" s="1" t="s">
        <v>6</v>
      </c>
      <c r="Z17" s="1" t="s">
        <v>6</v>
      </c>
      <c r="AA17" s="1" t="s">
        <v>6</v>
      </c>
      <c r="AB17" s="1" t="s">
        <v>6</v>
      </c>
      <c r="AC17" s="1" t="s">
        <v>6</v>
      </c>
      <c r="AD17" s="1" t="s">
        <v>37</v>
      </c>
      <c r="AE17" s="1" t="s">
        <v>73</v>
      </c>
      <c r="AF17" s="1" t="s">
        <v>74</v>
      </c>
      <c r="AG17" s="1" t="s">
        <v>64</v>
      </c>
      <c r="AH17" s="1" t="s">
        <v>75</v>
      </c>
      <c r="AI17" s="1" t="s">
        <v>14</v>
      </c>
    </row>
    <row r="18" spans="1:35" ht="12.5" x14ac:dyDescent="0.25">
      <c r="A18" s="2">
        <v>44580.524662314798</v>
      </c>
      <c r="B18" s="1" t="s">
        <v>76</v>
      </c>
      <c r="C18" s="1" t="s">
        <v>77</v>
      </c>
      <c r="D18" s="1" t="s">
        <v>2</v>
      </c>
      <c r="E18" s="1" t="s">
        <v>78</v>
      </c>
      <c r="F18" s="3">
        <v>8587935320</v>
      </c>
      <c r="G18" s="1" t="s">
        <v>30</v>
      </c>
      <c r="H18" s="1" t="s">
        <v>79</v>
      </c>
      <c r="I18" s="1" t="s">
        <v>6</v>
      </c>
      <c r="J18" s="1" t="s">
        <v>80</v>
      </c>
      <c r="K18" s="1" t="s">
        <v>8</v>
      </c>
      <c r="L18" s="1" t="s">
        <v>34</v>
      </c>
      <c r="M18" s="1" t="s">
        <v>26</v>
      </c>
      <c r="N18" s="1">
        <v>7</v>
      </c>
      <c r="O18" s="1" t="s">
        <v>13</v>
      </c>
      <c r="P18" s="1" t="s">
        <v>46</v>
      </c>
      <c r="Q18" s="1" t="s">
        <v>6</v>
      </c>
      <c r="R18" s="1" t="s">
        <v>6</v>
      </c>
      <c r="S18" s="1" t="s">
        <v>6</v>
      </c>
      <c r="T18" s="1"/>
      <c r="U18" s="1" t="s">
        <v>6</v>
      </c>
      <c r="V18" s="1" t="s">
        <v>13</v>
      </c>
      <c r="W18" s="1" t="s">
        <v>14</v>
      </c>
      <c r="X18" s="1" t="s">
        <v>6</v>
      </c>
      <c r="Y18" s="1" t="s">
        <v>14</v>
      </c>
      <c r="Z18" s="1" t="s">
        <v>6</v>
      </c>
      <c r="AA18" s="1" t="s">
        <v>6</v>
      </c>
      <c r="AB18" s="1" t="s">
        <v>81</v>
      </c>
      <c r="AC18" s="1" t="s">
        <v>14</v>
      </c>
      <c r="AD18" s="1" t="s">
        <v>82</v>
      </c>
      <c r="AE18" s="1" t="s">
        <v>6</v>
      </c>
      <c r="AF18" s="1" t="s">
        <v>83</v>
      </c>
      <c r="AG18" s="1" t="s">
        <v>64</v>
      </c>
      <c r="AH18" s="1" t="s">
        <v>75</v>
      </c>
      <c r="AI18" s="1" t="s">
        <v>6</v>
      </c>
    </row>
    <row r="19" spans="1:35" ht="12.5" x14ac:dyDescent="0.25">
      <c r="A19" s="2">
        <v>44580.527748541601</v>
      </c>
      <c r="B19" s="1" t="s">
        <v>58</v>
      </c>
      <c r="C19" s="1" t="s">
        <v>59</v>
      </c>
      <c r="D19" s="1" t="s">
        <v>2</v>
      </c>
      <c r="E19" s="1" t="s">
        <v>60</v>
      </c>
      <c r="F19" s="3">
        <v>7048939284</v>
      </c>
      <c r="G19" s="1" t="s">
        <v>30</v>
      </c>
      <c r="H19" s="1" t="s">
        <v>61</v>
      </c>
      <c r="I19" s="1" t="s">
        <v>6</v>
      </c>
      <c r="J19" s="1" t="s">
        <v>62</v>
      </c>
      <c r="K19" s="1" t="s">
        <v>24</v>
      </c>
      <c r="L19" s="1" t="s">
        <v>25</v>
      </c>
      <c r="M19" s="1" t="s">
        <v>63</v>
      </c>
      <c r="N19" s="1">
        <v>7</v>
      </c>
      <c r="O19" s="1" t="s">
        <v>55</v>
      </c>
      <c r="P19" s="1" t="s">
        <v>12</v>
      </c>
      <c r="Q19" s="1" t="s">
        <v>14</v>
      </c>
      <c r="R19" s="1" t="s">
        <v>6</v>
      </c>
      <c r="S19" s="1" t="s">
        <v>14</v>
      </c>
      <c r="T19" s="1" t="s">
        <v>6</v>
      </c>
      <c r="U19" s="1" t="s">
        <v>6</v>
      </c>
      <c r="V19" s="1" t="s">
        <v>13</v>
      </c>
      <c r="W19" s="1" t="s">
        <v>14</v>
      </c>
      <c r="X19" s="1" t="s">
        <v>6</v>
      </c>
      <c r="Y19" s="1" t="s">
        <v>6</v>
      </c>
      <c r="Z19" s="1" t="s">
        <v>6</v>
      </c>
      <c r="AA19" s="1" t="s">
        <v>14</v>
      </c>
      <c r="AB19" s="1" t="s">
        <v>6</v>
      </c>
      <c r="AC19" s="1" t="s">
        <v>6</v>
      </c>
      <c r="AD19" s="1" t="s">
        <v>56</v>
      </c>
      <c r="AE19" s="1"/>
      <c r="AF19" s="1" t="s">
        <v>84</v>
      </c>
      <c r="AG19" s="1" t="s">
        <v>64</v>
      </c>
      <c r="AH19" s="1" t="s">
        <v>17</v>
      </c>
      <c r="AI19" s="1" t="s">
        <v>6</v>
      </c>
    </row>
    <row r="20" spans="1:35" ht="12.5" x14ac:dyDescent="0.25">
      <c r="A20" s="2">
        <v>44580.553346342502</v>
      </c>
      <c r="B20" s="1" t="s">
        <v>85</v>
      </c>
      <c r="C20" s="1" t="s">
        <v>86</v>
      </c>
      <c r="D20" s="1" t="s">
        <v>2</v>
      </c>
      <c r="E20" s="1" t="s">
        <v>87</v>
      </c>
      <c r="F20" s="3">
        <v>7838788185</v>
      </c>
      <c r="G20" s="1" t="s">
        <v>88</v>
      </c>
      <c r="H20" s="1" t="s">
        <v>89</v>
      </c>
      <c r="I20" s="1" t="s">
        <v>6</v>
      </c>
      <c r="J20" s="1" t="s">
        <v>90</v>
      </c>
      <c r="K20" s="1" t="s">
        <v>33</v>
      </c>
      <c r="L20" s="1" t="s">
        <v>25</v>
      </c>
      <c r="M20" s="1" t="s">
        <v>10</v>
      </c>
      <c r="N20" s="1">
        <v>4</v>
      </c>
      <c r="O20" s="1" t="s">
        <v>55</v>
      </c>
      <c r="P20" s="1" t="s">
        <v>12</v>
      </c>
      <c r="Q20" s="1" t="s">
        <v>6</v>
      </c>
      <c r="R20" s="1" t="s">
        <v>6</v>
      </c>
      <c r="S20" s="1" t="s">
        <v>6</v>
      </c>
      <c r="T20" s="1" t="s">
        <v>14</v>
      </c>
      <c r="U20" s="1" t="s">
        <v>6</v>
      </c>
      <c r="V20" s="1" t="s">
        <v>13</v>
      </c>
      <c r="W20" s="1" t="s">
        <v>14</v>
      </c>
      <c r="X20" s="1" t="s">
        <v>6</v>
      </c>
      <c r="Y20" s="1" t="s">
        <v>6</v>
      </c>
      <c r="Z20" s="1" t="s">
        <v>6</v>
      </c>
      <c r="AA20" s="1" t="s">
        <v>14</v>
      </c>
      <c r="AB20" s="1" t="s">
        <v>6</v>
      </c>
      <c r="AC20" s="1" t="s">
        <v>6</v>
      </c>
      <c r="AD20" s="1" t="s">
        <v>56</v>
      </c>
      <c r="AE20" s="1"/>
      <c r="AF20" s="1" t="s">
        <v>84</v>
      </c>
      <c r="AG20" s="1" t="s">
        <v>91</v>
      </c>
      <c r="AH20" s="1" t="s">
        <v>75</v>
      </c>
      <c r="AI20" s="1" t="s">
        <v>14</v>
      </c>
    </row>
    <row r="21" spans="1:35" ht="12.5" x14ac:dyDescent="0.25">
      <c r="A21" s="2">
        <v>44580.726418344901</v>
      </c>
      <c r="B21" s="1" t="s">
        <v>92</v>
      </c>
      <c r="C21" s="1" t="s">
        <v>93</v>
      </c>
      <c r="D21" s="1" t="s">
        <v>2</v>
      </c>
      <c r="E21" s="1" t="s">
        <v>94</v>
      </c>
      <c r="F21" s="3">
        <v>9289277390</v>
      </c>
      <c r="G21" s="1" t="s">
        <v>95</v>
      </c>
      <c r="H21" s="1" t="s">
        <v>96</v>
      </c>
      <c r="I21" s="1" t="s">
        <v>6</v>
      </c>
      <c r="J21" s="1" t="s">
        <v>97</v>
      </c>
      <c r="K21" s="1" t="s">
        <v>45</v>
      </c>
      <c r="L21" s="1" t="s">
        <v>25</v>
      </c>
      <c r="M21" s="1" t="s">
        <v>26</v>
      </c>
      <c r="N21" s="1">
        <v>4</v>
      </c>
      <c r="O21" s="1" t="s">
        <v>55</v>
      </c>
      <c r="P21" s="1" t="s">
        <v>46</v>
      </c>
      <c r="Q21" s="1" t="s">
        <v>6</v>
      </c>
      <c r="R21" s="1" t="s">
        <v>6</v>
      </c>
      <c r="S21" s="1" t="s">
        <v>6</v>
      </c>
      <c r="T21" s="1" t="s">
        <v>6</v>
      </c>
      <c r="U21" s="1" t="s">
        <v>6</v>
      </c>
      <c r="V21" s="1" t="s">
        <v>13</v>
      </c>
      <c r="W21" s="1" t="s">
        <v>6</v>
      </c>
      <c r="X21" s="1" t="s">
        <v>6</v>
      </c>
      <c r="Y21" s="1" t="s">
        <v>6</v>
      </c>
      <c r="Z21" s="1" t="s">
        <v>6</v>
      </c>
      <c r="AA21" s="1" t="s">
        <v>6</v>
      </c>
      <c r="AB21" s="1" t="s">
        <v>6</v>
      </c>
      <c r="AC21" s="1" t="s">
        <v>6</v>
      </c>
      <c r="AD21" s="1" t="s">
        <v>15</v>
      </c>
      <c r="AE21" s="1" t="s">
        <v>14</v>
      </c>
      <c r="AF21" s="1" t="s">
        <v>15</v>
      </c>
      <c r="AG21" s="1" t="s">
        <v>15</v>
      </c>
      <c r="AH21" s="1" t="s">
        <v>75</v>
      </c>
      <c r="AI21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Kavita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Shaheen</cp:lastModifiedBy>
  <dcterms:modified xsi:type="dcterms:W3CDTF">2022-03-01T12:13:12Z</dcterms:modified>
</cp:coreProperties>
</file>